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360" yWindow="270" windowWidth="14940" windowHeight="9150" activeTab="2"/>
  </bookViews>
  <sheets>
    <sheet name="Доходы" sheetId="1" r:id="rId1"/>
    <sheet name="Расходы" sheetId="2" r:id="rId2"/>
    <sheet name="Источники" sheetId="3" r:id="rId3"/>
    <sheet name="_params" sheetId="4" state="hidden" r:id="rId4"/>
  </sheets>
  <definedNames>
    <definedName name="APPT" localSheetId="0">Доходы!$A$24</definedName>
    <definedName name="APPT" localSheetId="2">Источники!$A$25</definedName>
    <definedName name="APPT" localSheetId="1">Расходы!$A$21</definedName>
    <definedName name="FILE_NAME" localSheetId="0">Доходы!$H$3</definedName>
    <definedName name="FIO" localSheetId="0">Доходы!$D$24</definedName>
    <definedName name="FIO" localSheetId="1">Расходы!$D$21</definedName>
    <definedName name="FORM_CODE" localSheetId="0">Доходы!$H$5</definedName>
    <definedName name="LAST_CELL" localSheetId="0">Доходы!$F$67</definedName>
    <definedName name="LAST_CELL" localSheetId="2">Источники!$F$35</definedName>
    <definedName name="LAST_CELL" localSheetId="1">Расходы!$F$88</definedName>
    <definedName name="PARAMS" localSheetId="0">Доходы!$H$1</definedName>
    <definedName name="PERIOD" localSheetId="0">Доходы!$H$6</definedName>
    <definedName name="RANGE_NAMES" localSheetId="0">Доходы!$H$9</definedName>
    <definedName name="RBEGIN_1" localSheetId="0">Доходы!$A$19</definedName>
    <definedName name="RBEGIN_1" localSheetId="2">Источники!$A$12</definedName>
    <definedName name="RBEGIN_1" localSheetId="1">Расходы!$A$13</definedName>
    <definedName name="REG_DATE" localSheetId="0">Доходы!$H$4</definedName>
    <definedName name="REND_1" localSheetId="0">Доходы!$A$67</definedName>
    <definedName name="REND_1" localSheetId="2">Источники!$A$23</definedName>
    <definedName name="REND_1" localSheetId="1">Расходы!$A$89</definedName>
    <definedName name="S_520" localSheetId="2">Источники!$A$14</definedName>
    <definedName name="S_620" localSheetId="2">Источники!$A$16</definedName>
    <definedName name="S_700" localSheetId="2">Источники!$A$18</definedName>
    <definedName name="S_700A" localSheetId="2">Источники!$A$19</definedName>
    <definedName name="SIGN" localSheetId="0">Доходы!$A$23:$D$25</definedName>
    <definedName name="SIGN" localSheetId="2">Источники!$A$25:$D$26</definedName>
    <definedName name="SIGN" localSheetId="1">Расходы!$A$20:$D$22</definedName>
    <definedName name="SRC_CODE" localSheetId="0">Доходы!$H$8</definedName>
    <definedName name="SRC_KIND" localSheetId="0">Доходы!$H$7</definedName>
  </definedNames>
  <calcPr calcId="144525"/>
</workbook>
</file>

<file path=xl/calcChain.xml><?xml version="1.0" encoding="utf-8"?>
<calcChain xmlns="http://schemas.openxmlformats.org/spreadsheetml/2006/main">
  <c r="F19" i="1" l="1"/>
  <c r="F21" i="1"/>
  <c r="F22" i="1"/>
  <c r="F23" i="1"/>
  <c r="F24" i="1"/>
  <c r="F25" i="1"/>
  <c r="F26" i="1"/>
  <c r="F27" i="1"/>
  <c r="F28" i="1"/>
  <c r="F29" i="1"/>
  <c r="F30" i="1"/>
  <c r="F31" i="1"/>
  <c r="F32" i="1"/>
  <c r="F33" i="1"/>
  <c r="F34" i="1"/>
  <c r="F35" i="1"/>
  <c r="F36" i="1"/>
  <c r="F37" i="1"/>
  <c r="F38" i="1"/>
  <c r="F39" i="1"/>
  <c r="F40" i="1"/>
  <c r="F41" i="1"/>
  <c r="F42" i="1"/>
  <c r="F43" i="1"/>
  <c r="F44" i="1"/>
  <c r="F45" i="1"/>
  <c r="F46" i="1"/>
  <c r="F47" i="1"/>
  <c r="F48" i="1"/>
  <c r="F49" i="1"/>
  <c r="F50" i="1"/>
  <c r="F51" i="1"/>
  <c r="F52" i="1"/>
  <c r="F53" i="1"/>
  <c r="F54" i="1"/>
  <c r="F55" i="1"/>
  <c r="F56" i="1"/>
  <c r="F57" i="1"/>
  <c r="F58" i="1"/>
  <c r="F59" i="1"/>
  <c r="F60" i="1"/>
  <c r="F61" i="1"/>
  <c r="F62" i="1"/>
  <c r="F63" i="1"/>
  <c r="F64" i="1"/>
  <c r="F65" i="1"/>
  <c r="F66" i="1"/>
  <c r="F67" i="1"/>
  <c r="F13" i="2"/>
  <c r="F15" i="2"/>
  <c r="F16" i="2"/>
  <c r="F17" i="2"/>
  <c r="F18" i="2"/>
  <c r="F19" i="2"/>
  <c r="F20" i="2"/>
  <c r="F21" i="2"/>
  <c r="F22" i="2"/>
  <c r="F23" i="2"/>
  <c r="F24" i="2"/>
  <c r="F25" i="2"/>
  <c r="F26" i="2"/>
  <c r="F27" i="2"/>
  <c r="F28" i="2"/>
  <c r="F29" i="2"/>
  <c r="F30" i="2"/>
  <c r="F31" i="2"/>
  <c r="F32" i="2"/>
  <c r="F33" i="2"/>
  <c r="F34" i="2"/>
  <c r="F35" i="2"/>
  <c r="F36" i="2"/>
  <c r="F37" i="2"/>
  <c r="F38" i="2"/>
  <c r="F39" i="2"/>
  <c r="F40" i="2"/>
  <c r="F41" i="2"/>
  <c r="F42" i="2"/>
  <c r="F43" i="2"/>
  <c r="F44" i="2"/>
  <c r="F45" i="2"/>
  <c r="F46" i="2"/>
  <c r="F47" i="2"/>
  <c r="F48" i="2"/>
  <c r="F49" i="2"/>
  <c r="F50" i="2"/>
  <c r="F51" i="2"/>
  <c r="F52" i="2"/>
  <c r="F53" i="2"/>
  <c r="F54" i="2"/>
  <c r="F55" i="2"/>
  <c r="F56" i="2"/>
  <c r="F57" i="2"/>
  <c r="F58" i="2"/>
  <c r="F59" i="2"/>
  <c r="F60" i="2"/>
  <c r="F61" i="2"/>
  <c r="F62" i="2"/>
  <c r="F63" i="2"/>
  <c r="F64" i="2"/>
  <c r="F65" i="2"/>
  <c r="F66" i="2"/>
  <c r="F67" i="2"/>
  <c r="F68" i="2"/>
  <c r="F69" i="2"/>
  <c r="F70" i="2"/>
  <c r="F71" i="2"/>
  <c r="F72" i="2"/>
  <c r="F73" i="2"/>
  <c r="F74" i="2"/>
  <c r="F75" i="2"/>
  <c r="F76" i="2"/>
  <c r="F77" i="2"/>
  <c r="F78" i="2"/>
  <c r="F79" i="2"/>
  <c r="F80" i="2"/>
  <c r="F81" i="2"/>
  <c r="F82" i="2"/>
  <c r="F83" i="2"/>
  <c r="F84" i="2"/>
  <c r="F85" i="2"/>
  <c r="F86" i="2"/>
  <c r="F87" i="2"/>
</calcChain>
</file>

<file path=xl/sharedStrings.xml><?xml version="1.0" encoding="utf-8"?>
<sst xmlns="http://schemas.openxmlformats.org/spreadsheetml/2006/main" count="534" uniqueCount="289">
  <si>
    <t>ОТЧЕТ ОБ ИСПОЛНЕНИИ БЮДЖЕТА</t>
  </si>
  <si>
    <t>КОДЫ</t>
  </si>
  <si>
    <t xml:space="preserve">  Форма по ОКУД</t>
  </si>
  <si>
    <t>0503117</t>
  </si>
  <si>
    <t xml:space="preserve">                   Дата</t>
  </si>
  <si>
    <t>на 01 марта 2024 г.</t>
  </si>
  <si>
    <t>01.03.2024</t>
  </si>
  <si>
    <t xml:space="preserve">             по ОКПО</t>
  </si>
  <si>
    <t>Наименование финансового органа</t>
  </si>
  <si>
    <t xml:space="preserve">    Глава по БК</t>
  </si>
  <si>
    <t>Наименование публично-правового образования</t>
  </si>
  <si>
    <t>по ОКТМО</t>
  </si>
  <si>
    <t>383</t>
  </si>
  <si>
    <t>Администрация Кривянского сельского поселения</t>
  </si>
  <si>
    <t>Кривянское сельское поселение Октябрьского района</t>
  </si>
  <si>
    <t>Периодичность: годовая</t>
  </si>
  <si>
    <t>Единица измерения: руб.</t>
  </si>
  <si>
    <t>04227976</t>
  </si>
  <si>
    <t>951</t>
  </si>
  <si>
    <t>60641440</t>
  </si>
  <si>
    <t/>
  </si>
  <si>
    <t xml:space="preserve">                                 1. Доходы бюджета</t>
  </si>
  <si>
    <t xml:space="preserve"> Наименование показателя</t>
  </si>
  <si>
    <t>Код строки</t>
  </si>
  <si>
    <t>Код дохода по бюджетной классификации</t>
  </si>
  <si>
    <t>Утвержденные бюджетные назначения</t>
  </si>
  <si>
    <t>Исполнено</t>
  </si>
  <si>
    <t>Неисполненные назначения</t>
  </si>
  <si>
    <t>4</t>
  </si>
  <si>
    <t>5</t>
  </si>
  <si>
    <t>6</t>
  </si>
  <si>
    <t>Доходы бюджета - всего</t>
  </si>
  <si>
    <t>010</t>
  </si>
  <si>
    <t>X</t>
  </si>
  <si>
    <t>в том числе:</t>
  </si>
  <si>
    <t>НАЛОГОВЫЕ И НЕНАЛОГОВЫЕ ДОХОДЫ</t>
  </si>
  <si>
    <t>000 10000000000000000</t>
  </si>
  <si>
    <t>НАЛОГИ НА ПРИБЫЛЬ, ДОХОДЫ</t>
  </si>
  <si>
    <t>182 10100000000000000</t>
  </si>
  <si>
    <t>Налог на доходы физических лиц</t>
  </si>
  <si>
    <t>182 10102000010000000</t>
  </si>
  <si>
    <t>-</t>
  </si>
  <si>
    <t>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t>
  </si>
  <si>
    <t>182 10102130011000110</t>
  </si>
  <si>
    <t>182 10102000010000110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</si>
  <si>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</si>
  <si>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182 10102010010000110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</si>
  <si>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</si>
  <si>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182 10102010011000110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</si>
  <si>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</si>
  <si>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182 10102030010000110</t>
  </si>
  <si>
    <t>Налог на доходы физических лиц с доходов, полученных физическими лицами в соответствии со статьей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</si>
  <si>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182 10102030011000110</t>
  </si>
  <si>
    <t>НАЛОГИ НА СОВОКУПНЫЙ ДОХОД</t>
  </si>
  <si>
    <t>182 10500000000000000</t>
  </si>
  <si>
    <t>Единый сельскохозяйственный налог</t>
  </si>
  <si>
    <t>182 10503000010000110</t>
  </si>
  <si>
    <t>182 10503010010000110</t>
  </si>
  <si>
    <t>НАЛОГИ НА ИМУЩЕСТВО</t>
  </si>
  <si>
    <t>182 10600000000000000</t>
  </si>
  <si>
    <t>Налог на имущество физических лиц</t>
  </si>
  <si>
    <t>182 10601000000000110</t>
  </si>
  <si>
    <t>Налог на имущество физических лиц, взимаемый по ставкам, применяемым к объектам налогообложения, расположенным в границах сельских поселений</t>
  </si>
  <si>
    <t>182 10601030100000110</t>
  </si>
  <si>
    <t>Налог на имущество физических лиц, взимаемый по ставкам, применяемым к объектам налогообложения, расположенным в границах сельских поселений (сумма платежа (перерасчеты, недоимка и задолженность по соответствующему платежу, в том числе по отмененному)</t>
  </si>
  <si>
    <t>182 10601030101000110</t>
  </si>
  <si>
    <t>Земельный налог</t>
  </si>
  <si>
    <t>182 10606000000000110</t>
  </si>
  <si>
    <t>Земельный налог с организаций</t>
  </si>
  <si>
    <t>182 10606030000000110</t>
  </si>
  <si>
    <t>Земельный налог с организаций, обладающих земельным участком, расположенным в границах сельских поселений</t>
  </si>
  <si>
    <t>182 10606033100000110</t>
  </si>
  <si>
    <t>Земельный налог с физических лиц</t>
  </si>
  <si>
    <t>182 10606040000000110</t>
  </si>
  <si>
    <t>Земельный налог с физических лиц, обладающих земельным участком, расположенным в границах сельских поселений</t>
  </si>
  <si>
    <t>182 10606043100000110</t>
  </si>
  <si>
    <t>ГОСУДАРСТВЕННАЯ ПОШЛИНА</t>
  </si>
  <si>
    <t>951 10800000000000000</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</si>
  <si>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</si>
  <si>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951 10804000010000110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</si>
  <si>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</si>
  <si>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951 10804020010000110</t>
  </si>
  <si>
    <t>ДОХОДЫ ОТ ИСПОЛЬЗОВАНИЯ ИМУЩЕСТВА, НАХОДЯЩЕГОСЯ В ГОСУДАРСТВЕННОЙ И МУНИЦИПАЛЬНОЙ СОБСТВЕННОСТИ</t>
  </si>
  <si>
    <t>951 11100000000000000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</si>
  <si>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</si>
  <si>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951 11105000000000120</t>
  </si>
  <si>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</si>
  <si>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951 11105030000000120</t>
  </si>
  <si>
    <t>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</si>
  <si>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951 11105035100000120</t>
  </si>
  <si>
    <t>ШТРАФЫ, САНКЦИИ, ВОЗМЕЩЕНИЕ УЩЕРБА</t>
  </si>
  <si>
    <t>951 11600000000000000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</si>
  <si>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</si>
  <si>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951 11607000010000140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</si>
  <si>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</si>
  <si>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951 11607090000000140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</si>
  <si>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сельского поселения</t>
  </si>
  <si>
    <t>951 11607090100000140</t>
  </si>
  <si>
    <t>БЕЗВОЗМЕЗДНЫЕ ПОСТУПЛЕНИЯ</t>
  </si>
  <si>
    <t>951 20000000000000000</t>
  </si>
  <si>
    <t>БЕЗВОЗМЕЗДНЫЕ ПОСТУПЛЕНИЯ ОТ ДРУГИХ БЮДЖЕТОВ БЮДЖЕТНОЙ СИСТЕМЫ РОССИЙСКОЙ ФЕДЕРАЦИИ</t>
  </si>
  <si>
    <t>951 20200000000000000</t>
  </si>
  <si>
    <t>Дотации бюджетам бюджетной системы Российской Федерации</t>
  </si>
  <si>
    <t>951 20210000000000150</t>
  </si>
  <si>
    <t>Дотации на выравнивание бюджетной обеспеченности</t>
  </si>
  <si>
    <t>951 20215001000000150</t>
  </si>
  <si>
    <t>Дотации бюджетам сельских поселений на выравнивание бюджетной обеспеченности</t>
  </si>
  <si>
    <t>951 20215001100000150</t>
  </si>
  <si>
    <t>Дотации бюджетам на поддержку мер по обеспечению сбалансированности бюджетов</t>
  </si>
  <si>
    <t>951 20215002000000150</t>
  </si>
  <si>
    <t>Дотации бюджетам сельских поселений на поддержку мер по обеспечению сбалансированности бюджетов</t>
  </si>
  <si>
    <t>951 20215002100000150</t>
  </si>
  <si>
    <t>Субвенции бюджетам бюджетной системы Российской Федерации</t>
  </si>
  <si>
    <t>951 20230000000000150</t>
  </si>
  <si>
    <t>Субвенции местным бюджетам на выполнение передаваемых полномочий субъектов Российской Федерации</t>
  </si>
  <si>
    <t>951 20230024000000150</t>
  </si>
  <si>
    <t>Субвенции бюджетам сельских поселений на выполнение передаваемых полномочий субъектов Российской Федерации</t>
  </si>
  <si>
    <t>951 20230024100000150</t>
  </si>
  <si>
    <t>Субвенции бюджетам на осуществление первичного воинского учета на территориях, где отсутствуют военные комиссариаты</t>
  </si>
  <si>
    <t>951 20235118000000150</t>
  </si>
  <si>
    <t>Субвенции на осуществление первичного воинского учета органами местного самоуправления поселений, муниципальных и городских округов</t>
  </si>
  <si>
    <t>951 20235118100000150</t>
  </si>
  <si>
    <t>Иные межбюджетные трансферты</t>
  </si>
  <si>
    <t>951 20240000000000150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</si>
  <si>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</si>
  <si>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951 20240014000000150</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</si>
  <si>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</si>
  <si>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951 20240014100000150</t>
  </si>
  <si>
    <t xml:space="preserve">                          2. Расходы бюджета</t>
  </si>
  <si>
    <t>Форма 0503117  с.2</t>
  </si>
  <si>
    <t>Код расхода по бюджетной классификации</t>
  </si>
  <si>
    <t>Расходы бюджета - всего</t>
  </si>
  <si>
    <t>200</t>
  </si>
  <si>
    <t>x</t>
  </si>
  <si>
    <t>АДМИНИСТРАЦИЯ КРИВЯНСКОГО СЕЛЬСКОГО ПОСЕЛЕНИЯ</t>
  </si>
  <si>
    <t xml:space="preserve">951 0000 0000000000 000 </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</si>
  <si>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</si>
  <si>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951 0103 0000000000 000 </t>
  </si>
  <si>
    <t>Реализация направления расходов , для отражения которых не предусмотрены обособленные направления расходов</t>
  </si>
  <si>
    <t xml:space="preserve">951 0103 9990099999 000 </t>
  </si>
  <si>
    <t xml:space="preserve">951 0103 9990099999 244 </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</si>
  <si>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</si>
  <si>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xml:space="preserve">951 0104 0000000000 000 </t>
  </si>
  <si>
    <t> Расходы на выплаты по оплате труда работников органа местного самоуправления в рамках подпрограммы «Обеспечение реализации муниципальной программы Кривянского сельского поселения Октябрьского района «Муниципальная политика»</t>
  </si>
  <si>
    <t xml:space="preserve">951 0104 8710000110 000 </t>
  </si>
  <si>
    <t xml:space="preserve">951 0104 8710000110 121 </t>
  </si>
  <si>
    <t xml:space="preserve">951 0104 8710000110 122 </t>
  </si>
  <si>
    <t xml:space="preserve">951 0104 8710000110 129 </t>
  </si>
  <si>
    <t> Расходы на обеспечение функций органа местного самоуправления в рамках подпрограммы «Обеспечение реализации муниципальной программы Кривянского сельского поселения Октябрьского района «Муниципальная политика»</t>
  </si>
  <si>
    <t xml:space="preserve">951 0104 8710000190 000 </t>
  </si>
  <si>
    <t xml:space="preserve">951 0104 8710000190 244 </t>
  </si>
  <si>
    <t xml:space="preserve">951 0104 8710000190 247 </t>
  </si>
  <si>
    <t xml:space="preserve">951 0104 8710000190 852 </t>
  </si>
  <si>
    <t>Субвенция на осуществление полномочий по определению перечня должностных лиц, уполномоченных составлять протоколы об административных правонарушениях предусмотренных статьями 2.2, 2.4, 2.7, 2.9, 3.2, 4.1, 4.4, 5.1, 5.2, 6.2, 6.3, 6.4, 7.1, 7.2, 7.3 (в части нарушения установленных нормативными правовыми актами органов местного самоуправления правил организации пассажирских перевозок автомобильным транспортом), 8.1-8.3, частью 2 статьи 9.1, статьей 9.3 Областного закона от 25 октября 2002 года № 273-ЗС «Об административных правонарушениях»</t>
  </si>
  <si>
    <t xml:space="preserve">951 0104 9990072390 000 </t>
  </si>
  <si>
    <t xml:space="preserve">951 0104 9990072390 244 </t>
  </si>
  <si>
    <t>Расходы на предоставление межбюджетных трансфертов другим бюджетам бюджетной системы Российской Федерации за счет средств бюджета поселения по обеспечению малоимущих граждан, проживающих в поселении и нуждающихся в улучшении жилищных условий, жилыми помещениями в соответствии с жилищным законодательством, организация строительства и содержание муниципального жилого фонда, создание условий для жилищного строительства</t>
  </si>
  <si>
    <t xml:space="preserve">951 0104 9990085200 000 </t>
  </si>
  <si>
    <t xml:space="preserve">951 0104 9990085200 540 </t>
  </si>
  <si>
    <t>Обеспечение деятельности финансовых, налоговых и таможенных органов и органов финансового (финансово-бюджетного) надзора</t>
  </si>
  <si>
    <t xml:space="preserve">951 0106 0000000000 000 </t>
  </si>
  <si>
    <t>Расходы на предоставление межбюджетных трансфертов другим бюджетам бюджетной системы Российской Федерации за счет средств бюджета поселения по организации в границах поселения электро-, теп(Иные межбюджетные трансферты)ло-, газо- и водоснабжения населения, водоотведенияю в рамках Расходы на предоставление межбюджетных трансфертов другим бюджетам бюджетной системы Российской Федерации за счет средств бюджета поселения по организации в границах поселения электро-, теп(Иные межбюджетные трансферты)ло-, газо- и водоснабжения населения, водоотведенияю</t>
  </si>
  <si>
    <t xml:space="preserve">951 0106 9990085300 000 </t>
  </si>
  <si>
    <t xml:space="preserve">951 0106 9990085300 540 </t>
  </si>
  <si>
    <t>Иные межбюджетные трансферты,перечисляемые из бюджета поселения бюджету Октябрьского района на финансирование расходов ,связанные с передачей полномочий по осуществлению внутреннего муниципального финансового контроля</t>
  </si>
  <si>
    <t xml:space="preserve">951 0106 9990085600 000 </t>
  </si>
  <si>
    <t xml:space="preserve">951 0106 9990085600 540 </t>
  </si>
  <si>
    <t>Другие общегосударственные вопросы</t>
  </si>
  <si>
    <t xml:space="preserve">951 0113 0000000000 000 </t>
  </si>
  <si>
    <t xml:space="preserve">951 0113 8710000190 000 </t>
  </si>
  <si>
    <t xml:space="preserve">951 0113 8710000190 244 </t>
  </si>
  <si>
    <t xml:space="preserve">951 0113 8710000190 851 </t>
  </si>
  <si>
    <t xml:space="preserve">951 0113 8710000190 853 </t>
  </si>
  <si>
    <t>Расходы на предоставление межбюджетных трансфертов другим бюджетам бюджетной системы Российской Федерации за счет средств бюджета поселения по владению, пользованию и распоряжению имуществом, находящимся в муниципальной собственности поселения</t>
  </si>
  <si>
    <t xml:space="preserve">951 0113 9990085400 000 </t>
  </si>
  <si>
    <t xml:space="preserve">951 0113 9990085400 540 </t>
  </si>
  <si>
    <t>Расходы на предоставление межбюджетных трансфертов другим бюджетам бюджетной системы Российской Федерации за счет средств бюджета поселения по определение поставщиков (подрядчиков,исполнителей) для отдельных муниципальных заказчиков, действующих от имени поселений и бюджетных учреждений</t>
  </si>
  <si>
    <t xml:space="preserve">951 0113 9990085500 000 </t>
  </si>
  <si>
    <t xml:space="preserve">951 0113 9990085500 540 </t>
  </si>
  <si>
    <t>Мобилизационная и вневойсковая подготовка</t>
  </si>
  <si>
    <t xml:space="preserve">951 0203 0000000000 000 </t>
  </si>
  <si>
    <t>Осуществление первичного воинского учета органами местного самоуправления поселений, муниципальных и городских округов</t>
  </si>
  <si>
    <t xml:space="preserve">951 0203 9990051180 000 </t>
  </si>
  <si>
    <t xml:space="preserve">951 0203 9990051180 121 </t>
  </si>
  <si>
    <t xml:space="preserve">951 0203 9990051180 129 </t>
  </si>
  <si>
    <t>Обеспечение пожарной безопасности</t>
  </si>
  <si>
    <t xml:space="preserve">951 0310 0000000000 000 </t>
  </si>
  <si>
    <t> Расходы на обеспечение пожарной безопасности в рамках подпрограммы «Пожарная безопасность» муниципальной программы Кривянского сельского поселения Октябрьского района «Защита населения и территории от чрезвычайных ситуаций, обеспечение пожарной безопасноcти людей на водных объектах"</t>
  </si>
  <si>
    <t xml:space="preserve">951 0310 8110021080 000 </t>
  </si>
  <si>
    <t xml:space="preserve">951 0310 8110021080 244 </t>
  </si>
  <si>
    <t xml:space="preserve">951 0310 8110021080 852 </t>
  </si>
  <si>
    <t>Дорожное хозяйство (дорожные фонды)</t>
  </si>
  <si>
    <t xml:space="preserve">951 0409 0000000000 000 </t>
  </si>
  <si>
    <t>Расходы на реализацию полномочий на ремонт и содержание автомобильных дорог общего пользования местного значения за счет средств района в рамках подпрограммы "Развитие транспортной системы" муниципальной программы "Развитие транспортной системы"</t>
  </si>
  <si>
    <t xml:space="preserve">951 0409 8510083510 000 </t>
  </si>
  <si>
    <t xml:space="preserve">951 0409 8510083510 244 </t>
  </si>
  <si>
    <t>Другие вопросы в области национальной экономики</t>
  </si>
  <si>
    <t xml:space="preserve">951 0412 0000000000 000 </t>
  </si>
  <si>
    <t> Мероприятия на организацию межевания земельных участков в рамках подпрограммы «Межевание земельных участков» муниципальной программы Кривянского сельского поселения Октябрьского района «Благоустройство территории Кривянского сельского поселения»</t>
  </si>
  <si>
    <t xml:space="preserve">951 0412 8820021310 000 </t>
  </si>
  <si>
    <t xml:space="preserve">951 0412 8820021310 244 </t>
  </si>
  <si>
    <t>Жилищное хозяйство</t>
  </si>
  <si>
    <t xml:space="preserve">951 0501 0000000000 000 </t>
  </si>
  <si>
    <t>Мероприятие проводимые по вопросам управления многоквартирными домами и энергоэффективности в жилищной сфере в рамках подпрограммы «Развитие жилищного хозяйства Кривянского сельского поселения» муниципальной программы Кривянского сельского поселения Октябрьского района «Обеспечение качественными жилищно-коммунальными услугами населения»(</t>
  </si>
  <si>
    <t xml:space="preserve">951 0501 8020021320 000 </t>
  </si>
  <si>
    <t xml:space="preserve">951 0501 8020021320 244 </t>
  </si>
  <si>
    <t>Благоустройство</t>
  </si>
  <si>
    <t xml:space="preserve">951 0503 0000000000 000 </t>
  </si>
  <si>
    <t>Расходы на ликвидацию мест несанкционированного размещения отходов в рамках подпрограммы «Повышение эффективности деятельности по обращению с отходами в Кривянском сельском поселении» муниципальной программы «Охрана окружающей среды и рациональное природопользование»</t>
  </si>
  <si>
    <t xml:space="preserve">951 0503 8330085110 000 </t>
  </si>
  <si>
    <t xml:space="preserve">951 0503 8330085110 244 </t>
  </si>
  <si>
    <t> Мероприятия на организацию уличного освещения в поселении в рамках подпрограммы «Благоустройство» муниципальной программы Кривянского сельского поселения Октябрьского района «Благоустройство территории Кривянского сельского поселения»</t>
  </si>
  <si>
    <t xml:space="preserve">951 0503 8810021050 000 </t>
  </si>
  <si>
    <t xml:space="preserve">951 0503 8810021050 244 </t>
  </si>
  <si>
    <t xml:space="preserve">951 0503 8810021050 247 </t>
  </si>
  <si>
    <t xml:space="preserve">951 0503 8810021050 831 </t>
  </si>
  <si>
    <t> Мероприятия на организацию благоустройства и озеленения территории Кривянского сельского поселения в рамках подпрограммы «Благоустройство» муниципальной программы Кривянского сельского поселения Октябрьского района «Благоустройство территории Кривянского сельского поселения"</t>
  </si>
  <si>
    <t xml:space="preserve">951 0503 8810021060 000 </t>
  </si>
  <si>
    <t xml:space="preserve">951 0503 8810021060 244 </t>
  </si>
  <si>
    <t xml:space="preserve">951 0503 8810021060 852 </t>
  </si>
  <si>
    <t>Профессиональная подготовка, переподготовка и повышение квалификации</t>
  </si>
  <si>
    <t xml:space="preserve">951 0705 0000000000 000 </t>
  </si>
  <si>
    <t xml:space="preserve">951 0705 8710000190 000 </t>
  </si>
  <si>
    <t xml:space="preserve">951 0705 8710000190 244 </t>
  </si>
  <si>
    <t>Молодежная политика</t>
  </si>
  <si>
    <t xml:space="preserve">951 0707 0000000000 000 </t>
  </si>
  <si>
    <t>Профилактика правонарушений</t>
  </si>
  <si>
    <t xml:space="preserve">951 0707 8630021300 000 </t>
  </si>
  <si>
    <t xml:space="preserve">951 0707 8630021300 244 </t>
  </si>
  <si>
    <t>Культура</t>
  </si>
  <si>
    <t xml:space="preserve">951 0801 0000000000 000 </t>
  </si>
  <si>
    <t> Расходы на обеспечение деятельности (оказание услуг) мунициипальных учреждений Кривянского сельского поселения в рамках подпрограммы "Культура Кривянского сельского поселения" муниципальной программы Кривянского сельского поселения Октябрьского района "Развитие культуры"</t>
  </si>
  <si>
    <t xml:space="preserve">951 0801 8210000590 000 </t>
  </si>
  <si>
    <t xml:space="preserve">951 0801 8210000590 611 </t>
  </si>
  <si>
    <t>Пенсионное обеспечение</t>
  </si>
  <si>
    <t xml:space="preserve">951 1001 0000000000 000 </t>
  </si>
  <si>
    <t> Выплата муниципальной пенсии за выслугу лет лицам, замещавшим муниципальные должности и должности муниципальной службы в рамках подпрограммы «Социальная поддержка граждан» муниципальной программы Кривянского сельского поселения Октябрьского района «Социальная поддержка граждан"</t>
  </si>
  <si>
    <t xml:space="preserve">951 1001 7910010020 000 </t>
  </si>
  <si>
    <t xml:space="preserve">951 1001 7910010020 312 </t>
  </si>
  <si>
    <t>Физическая культура</t>
  </si>
  <si>
    <t xml:space="preserve">951 1101 0000000000 000 </t>
  </si>
  <si>
    <t>Расходы на физкультурные и массовые спортивные мероприятия в рамках подпрограммы «Физкультура и спорт в Кривянском сельском поселении»муниципальной программы Кривянского сельского поселения Октябрьского района «Развитие физической культуры и спорта»</t>
  </si>
  <si>
    <t xml:space="preserve">951 1101 8410021180 000 </t>
  </si>
  <si>
    <t xml:space="preserve">951 1101 8410021180 244 </t>
  </si>
  <si>
    <t>Результат исполнения бюджета (дефицит / профицит)</t>
  </si>
  <si>
    <t>450</t>
  </si>
  <si>
    <t xml:space="preserve">x                    </t>
  </si>
  <si>
    <t xml:space="preserve">             Форма 0503117  с.3</t>
  </si>
  <si>
    <t xml:space="preserve">                    3. Источники финансирования дефицита бюджета</t>
  </si>
  <si>
    <t>Код источника финансирования дефицита бюджета по бюджетной классификации</t>
  </si>
  <si>
    <t>Источники финансирования дефицита бюджета - всего</t>
  </si>
  <si>
    <t>500</t>
  </si>
  <si>
    <t>источники внутреннего финансирования бюджета</t>
  </si>
  <si>
    <t>520</t>
  </si>
  <si>
    <t>из них:</t>
  </si>
  <si>
    <t>источники внешнего финансирования бюджета</t>
  </si>
  <si>
    <t>620</t>
  </si>
  <si>
    <t>Изменение остатков средств</t>
  </si>
  <si>
    <t>700</t>
  </si>
  <si>
    <t>*** 01000000000000000</t>
  </si>
  <si>
    <t>Изменение остатков средств на счетах по учету средств бюджета</t>
  </si>
  <si>
    <t>*** 01050000000000000</t>
  </si>
  <si>
    <t>увеличение остатков средств, всего</t>
  </si>
  <si>
    <t>710</t>
  </si>
  <si>
    <t>951 01050000000000500</t>
  </si>
  <si>
    <t>Увеличение прочих остатков денежных средств бюджетов сельских поселений</t>
  </si>
  <si>
    <t>951 01050201100000510</t>
  </si>
  <si>
    <t>уменьшение остатков средств, всего</t>
  </si>
  <si>
    <t>720</t>
  </si>
  <si>
    <t>951 01050000000000600</t>
  </si>
  <si>
    <t>Уменьшение прочих остатков денежных средств бюджетов сельских поселений</t>
  </si>
  <si>
    <t>951 01050201100000610</t>
  </si>
  <si>
    <t>"________"    _______________  200___  г.</t>
  </si>
  <si>
    <t>Доходы/EXPORT_SRC_KIND</t>
  </si>
  <si>
    <t>ПОС</t>
  </si>
  <si>
    <t>Доходы/FORM_CODE</t>
  </si>
  <si>
    <t>117</t>
  </si>
  <si>
    <t>Доходы/REG_DATE</t>
  </si>
  <si>
    <t>Доходы/RANGE_NAMES</t>
  </si>
  <si>
    <t>1</t>
  </si>
  <si>
    <t>Доходы/EXPORT_VB_CODE</t>
  </si>
  <si>
    <t>3</t>
  </si>
  <si>
    <t>Доходы/EXPORT_PARAM_SRC_KIND</t>
  </si>
  <si>
    <t>Доходы/FinTexExportButtonView</t>
  </si>
  <si>
    <t>Доходы/PARAMS</t>
  </si>
  <si>
    <t>Доходы/FILE_NAME</t>
  </si>
  <si>
    <t>C:\Users\Таня К\Desktop\АЦК заявки\117Y01.txt</t>
  </si>
  <si>
    <t>Доходы/EXPORT_SRC_CODE</t>
  </si>
  <si>
    <t>Доходы/PERIOD</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</si>
</sst>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dd/mm/yyyy\ &quot;г.&quot;"/>
    <numFmt numFmtId="165" formatCode="?"/>
  </numFmts>
  <fonts count="5" x14ac:knownFonts="1">
    <font>
      <sz val="10"/>
      <name val="Arial"/>
    </font>
    <font>
      <b/>
      <sz val="11"/>
      <name val="Arial Cyr"/>
    </font>
    <font>
      <sz val="8"/>
      <name val="Arial Cyr"/>
    </font>
    <font>
      <sz val="10"/>
      <name val="Arial Cyr"/>
    </font>
    <font>
      <b/>
      <sz val="8"/>
      <name val="Arial Cyr"/>
    </font>
  </fonts>
  <fills count="2">
    <fill>
      <patternFill patternType="none"/>
    </fill>
    <fill>
      <patternFill patternType="gray125"/>
    </fill>
  </fills>
  <borders count="46">
    <border>
      <left/>
      <right/>
      <top/>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hair">
        <color indexed="64"/>
      </top>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bottom style="hair">
        <color indexed="64"/>
      </bottom>
      <diagonal/>
    </border>
    <border>
      <left style="thin">
        <color indexed="64"/>
      </left>
      <right/>
      <top/>
      <bottom style="thin">
        <color indexed="64"/>
      </bottom>
      <diagonal/>
    </border>
    <border>
      <left/>
      <right/>
      <top style="thin">
        <color indexed="64"/>
      </top>
      <bottom/>
      <diagonal/>
    </border>
    <border>
      <left/>
      <right/>
      <top style="medium">
        <color indexed="64"/>
      </top>
      <bottom/>
      <diagonal/>
    </border>
    <border>
      <left style="thin">
        <color indexed="64"/>
      </left>
      <right/>
      <top style="medium">
        <color indexed="64"/>
      </top>
      <bottom/>
      <diagonal/>
    </border>
    <border>
      <left style="thin">
        <color indexed="64"/>
      </left>
      <right/>
      <top/>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hair">
        <color indexed="64"/>
      </top>
      <bottom style="hair">
        <color indexed="64"/>
      </bottom>
      <diagonal/>
    </border>
    <border>
      <left style="thin">
        <color indexed="64"/>
      </left>
      <right/>
      <top style="hair">
        <color indexed="64"/>
      </top>
      <bottom/>
      <diagonal/>
    </border>
  </borders>
  <cellStyleXfs count="1">
    <xf numFmtId="0" fontId="0" fillId="0" borderId="0"/>
  </cellStyleXfs>
  <cellXfs count="122">
    <xf numFmtId="0" fontId="0" fillId="0" borderId="0" xfId="0"/>
    <xf numFmtId="0" fontId="1" fillId="0" borderId="0" xfId="0" applyFont="1" applyBorder="1" applyAlignment="1" applyProtection="1">
      <alignment horizontal="center"/>
    </xf>
    <xf numFmtId="0" fontId="2" fillId="0" borderId="0" xfId="0" applyFont="1" applyBorder="1" applyAlignment="1" applyProtection="1"/>
    <xf numFmtId="0" fontId="2" fillId="0" borderId="0" xfId="0" applyFont="1" applyBorder="1" applyAlignment="1" applyProtection="1">
      <alignment horizontal="right"/>
    </xf>
    <xf numFmtId="0" fontId="2" fillId="0" borderId="1" xfId="0" applyFont="1" applyBorder="1" applyAlignment="1" applyProtection="1">
      <alignment horizontal="center"/>
    </xf>
    <xf numFmtId="0" fontId="3" fillId="0" borderId="0" xfId="0" applyFont="1" applyBorder="1" applyAlignment="1" applyProtection="1">
      <alignment horizontal="left"/>
    </xf>
    <xf numFmtId="49" fontId="2" fillId="0" borderId="0" xfId="0" applyNumberFormat="1" applyFont="1" applyBorder="1" applyAlignment="1" applyProtection="1">
      <alignment horizontal="right"/>
    </xf>
    <xf numFmtId="49" fontId="2" fillId="0" borderId="2" xfId="0" applyNumberFormat="1" applyFont="1" applyBorder="1" applyAlignment="1" applyProtection="1">
      <alignment horizontal="centerContinuous"/>
    </xf>
    <xf numFmtId="0" fontId="2" fillId="0" borderId="0" xfId="0" applyFont="1" applyBorder="1" applyAlignment="1" applyProtection="1">
      <alignment horizontal="center"/>
    </xf>
    <xf numFmtId="164" fontId="2" fillId="0" borderId="3" xfId="0" applyNumberFormat="1" applyFont="1" applyBorder="1" applyAlignment="1" applyProtection="1">
      <alignment horizontal="center"/>
    </xf>
    <xf numFmtId="49" fontId="3" fillId="0" borderId="0" xfId="0" applyNumberFormat="1" applyFont="1" applyBorder="1" applyAlignment="1" applyProtection="1"/>
    <xf numFmtId="49" fontId="2" fillId="0" borderId="4" xfId="0" applyNumberFormat="1" applyFont="1" applyBorder="1" applyAlignment="1" applyProtection="1">
      <alignment horizontal="center"/>
    </xf>
    <xf numFmtId="0" fontId="2" fillId="0" borderId="0" xfId="0" applyFont="1" applyBorder="1" applyAlignment="1" applyProtection="1">
      <alignment horizontal="left"/>
    </xf>
    <xf numFmtId="49" fontId="2" fillId="0" borderId="3" xfId="0" applyNumberFormat="1" applyFont="1" applyBorder="1" applyAlignment="1" applyProtection="1">
      <alignment horizontal="center"/>
    </xf>
    <xf numFmtId="49" fontId="2" fillId="0" borderId="0" xfId="0" applyNumberFormat="1" applyFont="1" applyBorder="1" applyAlignment="1" applyProtection="1"/>
    <xf numFmtId="49" fontId="2" fillId="0" borderId="4" xfId="0" applyNumberFormat="1" applyFont="1" applyBorder="1" applyAlignment="1" applyProtection="1">
      <alignment horizontal="centerContinuous"/>
    </xf>
    <xf numFmtId="49" fontId="2" fillId="0" borderId="0" xfId="0" applyNumberFormat="1" applyFont="1" applyBorder="1" applyAlignment="1" applyProtection="1">
      <alignment horizontal="left"/>
    </xf>
    <xf numFmtId="49" fontId="2" fillId="0" borderId="7" xfId="0" applyNumberFormat="1" applyFont="1" applyBorder="1" applyAlignment="1" applyProtection="1">
      <alignment horizontal="centerContinuous"/>
    </xf>
    <xf numFmtId="0" fontId="1" fillId="0" borderId="0" xfId="0" applyFont="1" applyBorder="1" applyAlignment="1" applyProtection="1"/>
    <xf numFmtId="0" fontId="2" fillId="0" borderId="17" xfId="0" applyFont="1" applyBorder="1" applyAlignment="1" applyProtection="1">
      <alignment horizontal="center" vertical="center"/>
    </xf>
    <xf numFmtId="0" fontId="2" fillId="0" borderId="1" xfId="0" applyFont="1" applyBorder="1" applyAlignment="1" applyProtection="1">
      <alignment horizontal="center" vertical="center"/>
    </xf>
    <xf numFmtId="0" fontId="2" fillId="0" borderId="18" xfId="0" applyFont="1" applyBorder="1" applyAlignment="1" applyProtection="1">
      <alignment horizontal="center" vertical="center"/>
    </xf>
    <xf numFmtId="49" fontId="2" fillId="0" borderId="1" xfId="0" applyNumberFormat="1" applyFont="1" applyBorder="1" applyAlignment="1" applyProtection="1">
      <alignment horizontal="center" vertical="center"/>
    </xf>
    <xf numFmtId="49" fontId="2" fillId="0" borderId="19" xfId="0" applyNumberFormat="1" applyFont="1" applyBorder="1" applyAlignment="1" applyProtection="1">
      <alignment horizontal="center" vertical="center"/>
    </xf>
    <xf numFmtId="49" fontId="2" fillId="0" borderId="20" xfId="0" applyNumberFormat="1" applyFont="1" applyBorder="1" applyAlignment="1" applyProtection="1">
      <alignment horizontal="center" vertical="center"/>
    </xf>
    <xf numFmtId="49" fontId="2" fillId="0" borderId="21" xfId="0" applyNumberFormat="1" applyFont="1" applyBorder="1" applyAlignment="1" applyProtection="1">
      <alignment horizontal="left" wrapText="1"/>
    </xf>
    <xf numFmtId="49" fontId="2" fillId="0" borderId="22" xfId="0" applyNumberFormat="1" applyFont="1" applyBorder="1" applyAlignment="1" applyProtection="1">
      <alignment horizontal="center" wrapText="1"/>
    </xf>
    <xf numFmtId="49" fontId="2" fillId="0" borderId="23" xfId="0" applyNumberFormat="1" applyFont="1" applyBorder="1" applyAlignment="1" applyProtection="1">
      <alignment horizontal="center"/>
    </xf>
    <xf numFmtId="4" fontId="2" fillId="0" borderId="24" xfId="0" applyNumberFormat="1" applyFont="1" applyBorder="1" applyAlignment="1" applyProtection="1">
      <alignment horizontal="right"/>
    </xf>
    <xf numFmtId="4" fontId="2" fillId="0" borderId="25" xfId="0" applyNumberFormat="1" applyFont="1" applyBorder="1" applyAlignment="1" applyProtection="1">
      <alignment horizontal="right"/>
    </xf>
    <xf numFmtId="49" fontId="2" fillId="0" borderId="26" xfId="0" applyNumberFormat="1" applyFont="1" applyBorder="1" applyAlignment="1" applyProtection="1">
      <alignment horizontal="left" wrapText="1"/>
    </xf>
    <xf numFmtId="49" fontId="2" fillId="0" borderId="27" xfId="0" applyNumberFormat="1" applyFont="1" applyBorder="1" applyAlignment="1" applyProtection="1">
      <alignment horizontal="center" wrapText="1"/>
    </xf>
    <xf numFmtId="49" fontId="2" fillId="0" borderId="28" xfId="0" applyNumberFormat="1" applyFont="1" applyBorder="1" applyAlignment="1" applyProtection="1">
      <alignment horizontal="center"/>
    </xf>
    <xf numFmtId="4" fontId="2" fillId="0" borderId="29" xfId="0" applyNumberFormat="1" applyFont="1" applyBorder="1" applyAlignment="1" applyProtection="1">
      <alignment horizontal="right"/>
    </xf>
    <xf numFmtId="4" fontId="2" fillId="0" borderId="30" xfId="0" applyNumberFormat="1" applyFont="1" applyBorder="1" applyAlignment="1" applyProtection="1">
      <alignment horizontal="right"/>
    </xf>
    <xf numFmtId="49" fontId="2" fillId="0" borderId="31" xfId="0" applyNumberFormat="1" applyFont="1" applyBorder="1" applyAlignment="1" applyProtection="1">
      <alignment horizontal="left" wrapText="1"/>
    </xf>
    <xf numFmtId="49" fontId="2" fillId="0" borderId="14" xfId="0" applyNumberFormat="1" applyFont="1" applyBorder="1" applyAlignment="1" applyProtection="1">
      <alignment horizontal="center" wrapText="1"/>
    </xf>
    <xf numFmtId="49" fontId="2" fillId="0" borderId="32" xfId="0" applyNumberFormat="1" applyFont="1" applyBorder="1" applyAlignment="1" applyProtection="1">
      <alignment horizontal="center"/>
    </xf>
    <xf numFmtId="4" fontId="2" fillId="0" borderId="15" xfId="0" applyNumberFormat="1" applyFont="1" applyBorder="1" applyAlignment="1" applyProtection="1">
      <alignment horizontal="right"/>
    </xf>
    <xf numFmtId="4" fontId="2" fillId="0" borderId="16" xfId="0" applyNumberFormat="1" applyFont="1" applyBorder="1" applyAlignment="1" applyProtection="1">
      <alignment horizontal="right"/>
    </xf>
    <xf numFmtId="165" fontId="2" fillId="0" borderId="31" xfId="0" applyNumberFormat="1" applyFont="1" applyBorder="1" applyAlignment="1" applyProtection="1">
      <alignment horizontal="left" wrapText="1"/>
    </xf>
    <xf numFmtId="0" fontId="2" fillId="0" borderId="33" xfId="0" applyFont="1" applyBorder="1" applyAlignment="1" applyProtection="1">
      <alignment horizontal="left"/>
    </xf>
    <xf numFmtId="0" fontId="2" fillId="0" borderId="34" xfId="0" applyFont="1" applyBorder="1" applyAlignment="1" applyProtection="1">
      <alignment horizontal="center"/>
    </xf>
    <xf numFmtId="49" fontId="2" fillId="0" borderId="34" xfId="0" applyNumberFormat="1" applyFont="1" applyBorder="1" applyAlignment="1" applyProtection="1">
      <alignment horizontal="center" vertical="center"/>
    </xf>
    <xf numFmtId="0" fontId="3" fillId="0" borderId="0" xfId="0" applyFont="1" applyBorder="1" applyAlignment="1" applyProtection="1"/>
    <xf numFmtId="0" fontId="2" fillId="0" borderId="36" xfId="0" applyFont="1" applyBorder="1" applyAlignment="1" applyProtection="1">
      <alignment vertical="center" wrapText="1"/>
    </xf>
    <xf numFmtId="49" fontId="2" fillId="0" borderId="36" xfId="0" applyNumberFormat="1" applyFont="1" applyBorder="1" applyAlignment="1" applyProtection="1">
      <alignment horizontal="center" vertical="center" wrapText="1"/>
    </xf>
    <xf numFmtId="49" fontId="2" fillId="0" borderId="13" xfId="0" applyNumberFormat="1" applyFont="1" applyBorder="1" applyAlignment="1" applyProtection="1">
      <alignment vertical="center"/>
    </xf>
    <xf numFmtId="0" fontId="2" fillId="0" borderId="32" xfId="0" applyFont="1" applyBorder="1" applyAlignment="1" applyProtection="1">
      <alignment vertical="center" wrapText="1"/>
    </xf>
    <xf numFmtId="49" fontId="2" fillId="0" borderId="32" xfId="0" applyNumberFormat="1" applyFont="1" applyBorder="1" applyAlignment="1" applyProtection="1">
      <alignment horizontal="center" vertical="center" wrapText="1"/>
    </xf>
    <xf numFmtId="49" fontId="2" fillId="0" borderId="16" xfId="0" applyNumberFormat="1" applyFont="1" applyBorder="1" applyAlignment="1" applyProtection="1">
      <alignment vertical="center"/>
    </xf>
    <xf numFmtId="49" fontId="2" fillId="0" borderId="18" xfId="0" applyNumberFormat="1" applyFont="1" applyBorder="1" applyAlignment="1" applyProtection="1">
      <alignment horizontal="center" vertical="center"/>
    </xf>
    <xf numFmtId="49" fontId="4" fillId="0" borderId="31" xfId="0" applyNumberFormat="1" applyFont="1" applyBorder="1" applyAlignment="1" applyProtection="1">
      <alignment horizontal="left" wrapText="1"/>
    </xf>
    <xf numFmtId="49" fontId="4" fillId="0" borderId="37" xfId="0" applyNumberFormat="1" applyFont="1" applyBorder="1" applyAlignment="1" applyProtection="1">
      <alignment horizontal="center" wrapText="1"/>
    </xf>
    <xf numFmtId="49" fontId="4" fillId="0" borderId="32" xfId="0" applyNumberFormat="1" applyFont="1" applyBorder="1" applyAlignment="1" applyProtection="1">
      <alignment horizontal="center"/>
    </xf>
    <xf numFmtId="4" fontId="4" fillId="0" borderId="15" xfId="0" applyNumberFormat="1" applyFont="1" applyBorder="1" applyAlignment="1" applyProtection="1">
      <alignment horizontal="right"/>
    </xf>
    <xf numFmtId="4" fontId="4" fillId="0" borderId="32" xfId="0" applyNumberFormat="1" applyFont="1" applyBorder="1" applyAlignment="1" applyProtection="1">
      <alignment horizontal="right"/>
    </xf>
    <xf numFmtId="4" fontId="4" fillId="0" borderId="16" xfId="0" applyNumberFormat="1" applyFont="1" applyBorder="1" applyAlignment="1" applyProtection="1">
      <alignment horizontal="right"/>
    </xf>
    <xf numFmtId="0" fontId="2" fillId="0" borderId="26" xfId="0" applyFont="1" applyBorder="1" applyAlignment="1" applyProtection="1"/>
    <xf numFmtId="0" fontId="3" fillId="0" borderId="27" xfId="0" applyFont="1" applyBorder="1" applyAlignment="1" applyProtection="1"/>
    <xf numFmtId="0" fontId="3" fillId="0" borderId="28" xfId="0" applyFont="1" applyBorder="1" applyAlignment="1" applyProtection="1">
      <alignment horizontal="center"/>
    </xf>
    <xf numFmtId="0" fontId="3" fillId="0" borderId="29" xfId="0" applyFont="1" applyBorder="1" applyAlignment="1" applyProtection="1">
      <alignment horizontal="right"/>
    </xf>
    <xf numFmtId="0" fontId="3" fillId="0" borderId="29" xfId="0" applyFont="1" applyBorder="1" applyAlignment="1" applyProtection="1"/>
    <xf numFmtId="0" fontId="3" fillId="0" borderId="30" xfId="0" applyFont="1" applyBorder="1" applyAlignment="1" applyProtection="1"/>
    <xf numFmtId="49" fontId="2" fillId="0" borderId="25" xfId="0" applyNumberFormat="1" applyFont="1" applyBorder="1" applyAlignment="1" applyProtection="1">
      <alignment horizontal="center" wrapText="1"/>
    </xf>
    <xf numFmtId="4" fontId="2" fillId="0" borderId="23" xfId="0" applyNumberFormat="1" applyFont="1" applyBorder="1" applyAlignment="1" applyProtection="1">
      <alignment horizontal="right"/>
    </xf>
    <xf numFmtId="4" fontId="2" fillId="0" borderId="38" xfId="0" applyNumberFormat="1" applyFont="1" applyBorder="1" applyAlignment="1" applyProtection="1">
      <alignment horizontal="right"/>
    </xf>
    <xf numFmtId="165" fontId="2" fillId="0" borderId="21" xfId="0" applyNumberFormat="1" applyFont="1" applyBorder="1" applyAlignment="1" applyProtection="1">
      <alignment horizontal="left" wrapText="1"/>
    </xf>
    <xf numFmtId="0" fontId="3" fillId="0" borderId="6" xfId="0" applyFont="1" applyBorder="1" applyAlignment="1" applyProtection="1"/>
    <xf numFmtId="0" fontId="3" fillId="0" borderId="39" xfId="0" applyFont="1" applyBorder="1" applyAlignment="1" applyProtection="1"/>
    <xf numFmtId="0" fontId="3" fillId="0" borderId="39" xfId="0" applyFont="1" applyBorder="1" applyAlignment="1" applyProtection="1">
      <alignment horizontal="center"/>
    </xf>
    <xf numFmtId="0" fontId="3" fillId="0" borderId="39" xfId="0" applyFont="1" applyBorder="1" applyAlignment="1" applyProtection="1">
      <alignment horizontal="right"/>
    </xf>
    <xf numFmtId="49" fontId="2" fillId="0" borderId="38" xfId="0" applyNumberFormat="1" applyFont="1" applyBorder="1" applyAlignment="1" applyProtection="1">
      <alignment horizontal="left" wrapText="1"/>
    </xf>
    <xf numFmtId="49" fontId="2" fillId="0" borderId="40" xfId="0" applyNumberFormat="1" applyFont="1" applyBorder="1" applyAlignment="1" applyProtection="1">
      <alignment horizontal="center" wrapText="1"/>
    </xf>
    <xf numFmtId="49" fontId="2" fillId="0" borderId="41" xfId="0" applyNumberFormat="1" applyFont="1" applyBorder="1" applyAlignment="1" applyProtection="1">
      <alignment horizontal="center"/>
    </xf>
    <xf numFmtId="4" fontId="2" fillId="0" borderId="42" xfId="0" applyNumberFormat="1" applyFont="1" applyBorder="1" applyAlignment="1" applyProtection="1">
      <alignment horizontal="right"/>
    </xf>
    <xf numFmtId="4" fontId="2" fillId="0" borderId="43" xfId="0" applyNumberFormat="1" applyFont="1" applyBorder="1" applyAlignment="1" applyProtection="1">
      <alignment horizontal="right"/>
    </xf>
    <xf numFmtId="49" fontId="3" fillId="0" borderId="0" xfId="0" applyNumberFormat="1" applyFont="1" applyBorder="1" applyAlignment="1" applyProtection="1">
      <alignment horizontal="center"/>
    </xf>
    <xf numFmtId="49" fontId="4" fillId="0" borderId="44" xfId="0" applyNumberFormat="1" applyFont="1" applyBorder="1" applyAlignment="1" applyProtection="1">
      <alignment horizontal="left" wrapText="1"/>
    </xf>
    <xf numFmtId="49" fontId="4" fillId="0" borderId="22" xfId="0" applyNumberFormat="1" applyFont="1" applyBorder="1" applyAlignment="1" applyProtection="1">
      <alignment horizontal="center" wrapText="1"/>
    </xf>
    <xf numFmtId="49" fontId="4" fillId="0" borderId="24" xfId="0" applyNumberFormat="1" applyFont="1" applyBorder="1" applyAlignment="1" applyProtection="1">
      <alignment horizontal="center" wrapText="1"/>
    </xf>
    <xf numFmtId="4" fontId="4" fillId="0" borderId="24" xfId="0" applyNumberFormat="1" applyFont="1" applyBorder="1" applyAlignment="1" applyProtection="1">
      <alignment horizontal="right"/>
    </xf>
    <xf numFmtId="4" fontId="4" fillId="0" borderId="38" xfId="0" applyNumberFormat="1" applyFont="1" applyBorder="1" applyAlignment="1" applyProtection="1">
      <alignment horizontal="right"/>
    </xf>
    <xf numFmtId="0" fontId="2" fillId="0" borderId="45" xfId="0" applyFont="1" applyBorder="1" applyAlignment="1" applyProtection="1">
      <alignment horizontal="left"/>
    </xf>
    <xf numFmtId="0" fontId="2" fillId="0" borderId="27" xfId="0" applyFont="1" applyBorder="1" applyAlignment="1" applyProtection="1">
      <alignment horizontal="center"/>
    </xf>
    <xf numFmtId="0" fontId="2" fillId="0" borderId="29" xfId="0" applyFont="1" applyBorder="1" applyAlignment="1" applyProtection="1">
      <alignment horizontal="center"/>
    </xf>
    <xf numFmtId="49" fontId="2" fillId="0" borderId="29" xfId="0" applyNumberFormat="1" applyFont="1" applyBorder="1" applyAlignment="1" applyProtection="1">
      <alignment horizontal="center"/>
    </xf>
    <xf numFmtId="49" fontId="2" fillId="0" borderId="30" xfId="0" applyNumberFormat="1" applyFont="1" applyBorder="1" applyAlignment="1" applyProtection="1">
      <alignment horizontal="center"/>
    </xf>
    <xf numFmtId="49" fontId="4" fillId="0" borderId="14" xfId="0" applyNumberFormat="1" applyFont="1" applyBorder="1" applyAlignment="1" applyProtection="1">
      <alignment horizontal="center" wrapText="1"/>
    </xf>
    <xf numFmtId="49" fontId="4" fillId="0" borderId="15" xfId="0" applyNumberFormat="1" applyFont="1" applyBorder="1" applyAlignment="1" applyProtection="1">
      <alignment horizontal="center" wrapText="1"/>
    </xf>
    <xf numFmtId="49" fontId="2" fillId="0" borderId="24" xfId="0" applyNumberFormat="1" applyFont="1" applyBorder="1" applyAlignment="1" applyProtection="1">
      <alignment horizontal="center" wrapText="1"/>
    </xf>
    <xf numFmtId="0" fontId="3" fillId="0" borderId="33" xfId="0" applyFont="1" applyBorder="1" applyAlignment="1" applyProtection="1">
      <alignment horizontal="left"/>
    </xf>
    <xf numFmtId="0" fontId="3" fillId="0" borderId="34" xfId="0" applyFont="1" applyBorder="1" applyAlignment="1" applyProtection="1">
      <alignment horizontal="center"/>
    </xf>
    <xf numFmtId="0" fontId="3" fillId="0" borderId="34" xfId="0" applyFont="1" applyBorder="1" applyAlignment="1" applyProtection="1">
      <alignment horizontal="left"/>
    </xf>
    <xf numFmtId="49" fontId="3" fillId="0" borderId="34" xfId="0" applyNumberFormat="1" applyFont="1" applyBorder="1" applyAlignment="1" applyProtection="1"/>
    <xf numFmtId="0" fontId="3" fillId="0" borderId="34" xfId="0" applyFont="1" applyBorder="1" applyAlignment="1" applyProtection="1"/>
    <xf numFmtId="0" fontId="2" fillId="0" borderId="9" xfId="0" applyFont="1" applyBorder="1" applyAlignment="1" applyProtection="1">
      <alignment horizontal="center" vertical="center" wrapText="1"/>
    </xf>
    <xf numFmtId="0" fontId="2" fillId="0" borderId="12" xfId="0" applyFont="1" applyBorder="1" applyAlignment="1" applyProtection="1">
      <alignment horizontal="center" vertical="center" wrapText="1"/>
    </xf>
    <xf numFmtId="0" fontId="2" fillId="0" borderId="15" xfId="0" applyFont="1" applyBorder="1" applyAlignment="1" applyProtection="1">
      <alignment horizontal="center" vertical="center" wrapText="1"/>
    </xf>
    <xf numFmtId="49" fontId="2" fillId="0" borderId="9" xfId="0" applyNumberFormat="1" applyFont="1" applyBorder="1" applyAlignment="1" applyProtection="1">
      <alignment horizontal="center" vertical="center" wrapText="1"/>
    </xf>
    <xf numFmtId="49" fontId="2" fillId="0" borderId="12" xfId="0" applyNumberFormat="1" applyFont="1" applyBorder="1" applyAlignment="1" applyProtection="1">
      <alignment horizontal="center" vertical="center" wrapText="1"/>
    </xf>
    <xf numFmtId="49" fontId="2" fillId="0" borderId="15" xfId="0" applyNumberFormat="1" applyFont="1" applyBorder="1" applyAlignment="1" applyProtection="1">
      <alignment horizontal="center" vertical="center" wrapText="1"/>
    </xf>
    <xf numFmtId="0" fontId="2" fillId="0" borderId="8" xfId="0" applyFont="1" applyBorder="1" applyAlignment="1" applyProtection="1">
      <alignment horizontal="center" vertical="center" wrapText="1"/>
    </xf>
    <xf numFmtId="0" fontId="2" fillId="0" borderId="11" xfId="0" applyFont="1" applyBorder="1" applyAlignment="1" applyProtection="1">
      <alignment horizontal="center" vertical="center" wrapText="1"/>
    </xf>
    <xf numFmtId="0" fontId="2" fillId="0" borderId="14" xfId="0" applyFont="1" applyBorder="1" applyAlignment="1" applyProtection="1">
      <alignment horizontal="center" vertical="center" wrapText="1"/>
    </xf>
    <xf numFmtId="49" fontId="2" fillId="0" borderId="10" xfId="0" applyNumberFormat="1" applyFont="1" applyBorder="1" applyAlignment="1" applyProtection="1">
      <alignment horizontal="center" vertical="center" wrapText="1"/>
    </xf>
    <xf numFmtId="49" fontId="2" fillId="0" borderId="13" xfId="0" applyNumberFormat="1" applyFont="1" applyBorder="1" applyAlignment="1" applyProtection="1">
      <alignment horizontal="center" vertical="center" wrapText="1"/>
    </xf>
    <xf numFmtId="49" fontId="2" fillId="0" borderId="16" xfId="0" applyNumberFormat="1" applyFont="1" applyBorder="1" applyAlignment="1" applyProtection="1">
      <alignment horizontal="center" vertical="center" wrapText="1"/>
    </xf>
    <xf numFmtId="0" fontId="1" fillId="0" borderId="0" xfId="0" applyFont="1" applyBorder="1" applyAlignment="1" applyProtection="1">
      <alignment horizontal="center"/>
    </xf>
    <xf numFmtId="0" fontId="2" fillId="0" borderId="0" xfId="0" applyFont="1" applyBorder="1" applyAlignment="1" applyProtection="1">
      <alignment horizontal="center"/>
    </xf>
    <xf numFmtId="49" fontId="2" fillId="0" borderId="5" xfId="0" applyNumberFormat="1" applyFont="1" applyBorder="1" applyAlignment="1" applyProtection="1">
      <alignment horizontal="left" wrapText="1"/>
    </xf>
    <xf numFmtId="49" fontId="3" fillId="0" borderId="5" xfId="0" applyNumberFormat="1" applyFont="1" applyBorder="1" applyAlignment="1" applyProtection="1">
      <alignment wrapText="1"/>
    </xf>
    <xf numFmtId="49" fontId="2" fillId="0" borderId="6" xfId="0" applyNumberFormat="1" applyFont="1" applyBorder="1" applyAlignment="1" applyProtection="1">
      <alignment horizontal="left" wrapText="1"/>
    </xf>
    <xf numFmtId="0" fontId="2" fillId="0" borderId="35" xfId="0" applyFont="1" applyBorder="1" applyAlignment="1" applyProtection="1">
      <alignment horizontal="center" vertical="center" wrapText="1"/>
    </xf>
    <xf numFmtId="0" fontId="2" fillId="0" borderId="36" xfId="0" applyFont="1" applyBorder="1" applyAlignment="1" applyProtection="1">
      <alignment horizontal="center" vertical="center" wrapText="1"/>
    </xf>
    <xf numFmtId="0" fontId="2" fillId="0" borderId="8" xfId="0" applyFont="1" applyBorder="1" applyAlignment="1" applyProtection="1">
      <alignment horizontal="center" vertical="center"/>
    </xf>
    <xf numFmtId="0" fontId="2" fillId="0" borderId="11" xfId="0" applyFont="1" applyBorder="1" applyAlignment="1" applyProtection="1">
      <alignment horizontal="center" vertical="center"/>
    </xf>
    <xf numFmtId="0" fontId="2" fillId="0" borderId="14" xfId="0" applyFont="1" applyBorder="1" applyAlignment="1" applyProtection="1">
      <alignment horizontal="center" vertical="center"/>
    </xf>
    <xf numFmtId="49" fontId="2" fillId="0" borderId="9" xfId="0" applyNumberFormat="1" applyFont="1" applyBorder="1" applyAlignment="1" applyProtection="1">
      <alignment horizontal="center" vertical="center"/>
    </xf>
    <xf numFmtId="49" fontId="2" fillId="0" borderId="12" xfId="0" applyNumberFormat="1" applyFont="1" applyBorder="1" applyAlignment="1" applyProtection="1">
      <alignment horizontal="center" vertical="center"/>
    </xf>
    <xf numFmtId="49" fontId="2" fillId="0" borderId="0" xfId="0" applyNumberFormat="1" applyFont="1" applyBorder="1" applyAlignment="1" applyProtection="1">
      <alignment horizontal="right"/>
    </xf>
    <xf numFmtId="0" fontId="2" fillId="0" borderId="32" xfId="0" applyFont="1" applyBorder="1" applyAlignment="1" applyProtection="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0</xdr:col>
      <xdr:colOff>0</xdr:colOff>
      <xdr:row>24</xdr:row>
      <xdr:rowOff>190500</xdr:rowOff>
    </xdr:from>
    <xdr:to>
      <xdr:col>2</xdr:col>
      <xdr:colOff>2162175</xdr:colOff>
      <xdr:row>27</xdr:row>
      <xdr:rowOff>47625</xdr:rowOff>
    </xdr:to>
    <xdr:grpSp>
      <xdr:nvGrpSpPr>
        <xdr:cNvPr id="3073" name="Group 1"/>
        <xdr:cNvGrpSpPr>
          <a:grpSpLocks/>
        </xdr:cNvGrpSpPr>
      </xdr:nvGrpSpPr>
      <xdr:grpSpPr bwMode="auto">
        <a:xfrm>
          <a:off x="0" y="4210050"/>
          <a:ext cx="5353050" cy="371475"/>
          <a:chOff x="0" y="0"/>
          <a:chExt cx="1023" cy="255"/>
        </a:xfrm>
      </xdr:grpSpPr>
      <xdr:sp macro="" textlink="">
        <xdr:nvSpPr>
          <xdr:cNvPr id="3074" name="Text Box 2"/>
          <xdr:cNvSpPr txBox="1">
            <a:spLocks noChangeArrowheads="1"/>
          </xdr:cNvSpPr>
        </xdr:nvSpPr>
        <xdr:spPr bwMode="auto">
          <a:xfrm>
            <a:off x="1" y="1"/>
            <a:ext cx="347" cy="9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cap="rnd">
                <a:solidFill>
                  <a:srgbClr xmlns:mc="http://schemas.openxmlformats.org/markup-compatibility/2006" val="000000" mc:Ignorable="a14" a14:legacySpreadsheetColorIndex="64"/>
                </a:solidFill>
                <a:miter lim="800000"/>
                <a:headEnd/>
                <a:tailEnd/>
              </a14:hiddenLine>
            </a:ext>
          </a:extLst>
        </xdr:spPr>
        <xdr:txBody>
          <a:bodyPr vertOverflow="clip" wrap="square" lIns="0" tIns="0" rIns="0" bIns="0" anchor="b" upright="1"/>
          <a:lstStyle/>
          <a:p>
            <a:pPr algn="ctr" rtl="0">
              <a:defRPr sz="1000"/>
            </a:pPr>
            <a:r>
              <a:rPr lang="ru-RU" sz="800" b="0" i="0" u="none" strike="noStrike" baseline="0">
                <a:solidFill>
                  <a:srgbClr val="000000"/>
                </a:solidFill>
                <a:latin typeface="Sans Serif"/>
              </a:rPr>
              <a:t>Руководитель</a:t>
            </a:r>
          </a:p>
        </xdr:txBody>
      </xdr:sp>
      <xdr:sp macro="" textlink="">
        <xdr:nvSpPr>
          <xdr:cNvPr id="3075" name="Text Box 3"/>
          <xdr:cNvSpPr txBox="1">
            <a:spLocks noChangeArrowheads="1"/>
          </xdr:cNvSpPr>
        </xdr:nvSpPr>
        <xdr:spPr bwMode="auto">
          <a:xfrm>
            <a:off x="404" y="1"/>
            <a:ext cx="165" cy="9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cap="rnd">
                <a:solidFill>
                  <a:srgbClr xmlns:mc="http://schemas.openxmlformats.org/markup-compatibility/2006" val="000000" mc:Ignorable="a14" a14:legacySpreadsheetColorIndex="64"/>
                </a:solidFill>
                <a:miter lim="800000"/>
                <a:headEnd/>
                <a:tailEnd/>
              </a14:hiddenLine>
            </a:ext>
          </a:extLst>
        </xdr:spPr>
      </xdr:sp>
      <xdr:sp macro="" textlink="">
        <xdr:nvSpPr>
          <xdr:cNvPr id="3076" name="Text Box 4"/>
          <xdr:cNvSpPr txBox="1">
            <a:spLocks noChangeArrowheads="1"/>
          </xdr:cNvSpPr>
        </xdr:nvSpPr>
        <xdr:spPr bwMode="auto">
          <a:xfrm>
            <a:off x="404" y="94"/>
            <a:ext cx="165" cy="9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cap="rnd">
                <a:solidFill>
                  <a:srgbClr xmlns:mc="http://schemas.openxmlformats.org/markup-compatibility/2006" val="000000" mc:Ignorable="a14" a14:legacySpreadsheetColorIndex="64"/>
                </a:solidFill>
                <a:miter lim="800000"/>
                <a:headEnd/>
                <a:tailEnd/>
              </a14:hiddenLine>
            </a:ext>
          </a:extLst>
        </xdr:spPr>
        <xdr:txBody>
          <a:bodyPr vertOverflow="clip" wrap="square" lIns="0" tIns="0" rIns="0" bIns="0" anchor="t" upright="1"/>
          <a:lstStyle/>
          <a:p>
            <a:pPr algn="ctr" rtl="0">
              <a:defRPr sz="1000"/>
            </a:pPr>
            <a:r>
              <a:rPr lang="ru-RU" sz="800" b="0" i="0" u="none" strike="noStrike" baseline="0">
                <a:solidFill>
                  <a:srgbClr val="000000"/>
                </a:solidFill>
                <a:latin typeface="Sans Serif"/>
              </a:rPr>
              <a:t>(подпись)</a:t>
            </a:r>
          </a:p>
        </xdr:txBody>
      </xdr:sp>
      <xdr:sp macro="" textlink="">
        <xdr:nvSpPr>
          <xdr:cNvPr id="3077" name="Line 5"/>
          <xdr:cNvSpPr>
            <a:spLocks noChangeShapeType="1"/>
          </xdr:cNvSpPr>
        </xdr:nvSpPr>
        <xdr:spPr bwMode="auto">
          <a:xfrm>
            <a:off x="404" y="94"/>
            <a:ext cx="165" cy="0"/>
          </a:xfrm>
          <a:prstGeom prst="line">
            <a:avLst/>
          </a:prstGeom>
          <a:noFill/>
          <a:ln w="9525">
            <a:solidFill>
              <a:srgbClr xmlns:mc="http://schemas.openxmlformats.org/markup-compatibility/2006" xmlns:a14="http://schemas.microsoft.com/office/drawing/2010/main" val="000000" mc:Ignorable="a14" a14:legacySpreadsheetColorIndex="64"/>
            </a:solidFill>
            <a:prstDash val="solid"/>
            <a:round/>
            <a:headEnd/>
            <a:tailEnd/>
          </a:ln>
          <a:extLst>
            <a:ext uri="{909E8E84-426E-40DD-AFC4-6F175D3DCCD1}">
              <a14:hiddenFill xmlns:a14="http://schemas.microsoft.com/office/drawing/2010/main">
                <a:noFill/>
              </a14:hiddenFill>
            </a:ext>
          </a:extLst>
        </xdr:spPr>
      </xdr:sp>
      <xdr:sp macro="" textlink="">
        <xdr:nvSpPr>
          <xdr:cNvPr id="3078" name="Text Box 6"/>
          <xdr:cNvSpPr txBox="1">
            <a:spLocks noChangeArrowheads="1"/>
          </xdr:cNvSpPr>
        </xdr:nvSpPr>
        <xdr:spPr bwMode="auto">
          <a:xfrm>
            <a:off x="625" y="1"/>
            <a:ext cx="347" cy="9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cap="rnd">
                <a:solidFill>
                  <a:srgbClr xmlns:mc="http://schemas.openxmlformats.org/markup-compatibility/2006" val="000000" mc:Ignorable="a14" a14:legacySpreadsheetColorIndex="64"/>
                </a:solidFill>
                <a:miter lim="800000"/>
                <a:headEnd/>
                <a:tailEnd/>
              </a14:hiddenLine>
            </a:ext>
          </a:extLst>
        </xdr:spPr>
      </xdr:sp>
      <xdr:sp macro="" textlink="">
        <xdr:nvSpPr>
          <xdr:cNvPr id="3079" name="Text Box 7"/>
          <xdr:cNvSpPr txBox="1">
            <a:spLocks noChangeArrowheads="1"/>
          </xdr:cNvSpPr>
        </xdr:nvSpPr>
        <xdr:spPr bwMode="auto">
          <a:xfrm>
            <a:off x="625" y="94"/>
            <a:ext cx="347" cy="9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cap="rnd">
                <a:solidFill>
                  <a:srgbClr xmlns:mc="http://schemas.openxmlformats.org/markup-compatibility/2006" val="000000" mc:Ignorable="a14" a14:legacySpreadsheetColorIndex="64"/>
                </a:solidFill>
                <a:miter lim="800000"/>
                <a:headEnd/>
                <a:tailEnd/>
              </a14:hiddenLine>
            </a:ext>
          </a:extLst>
        </xdr:spPr>
        <xdr:txBody>
          <a:bodyPr vertOverflow="clip" wrap="square" lIns="0" tIns="0" rIns="0" bIns="0" anchor="t" upright="1"/>
          <a:lstStyle/>
          <a:p>
            <a:pPr algn="ctr" rtl="0">
              <a:defRPr sz="1000"/>
            </a:pPr>
            <a:r>
              <a:rPr lang="ru-RU" sz="800" b="0" i="0" u="none" strike="noStrike" baseline="0">
                <a:solidFill>
                  <a:srgbClr val="000000"/>
                </a:solidFill>
                <a:latin typeface="Sans Serif"/>
              </a:rPr>
              <a:t>(расшифровка подписи)</a:t>
            </a:r>
          </a:p>
        </xdr:txBody>
      </xdr:sp>
      <xdr:sp macro="" textlink="">
        <xdr:nvSpPr>
          <xdr:cNvPr id="3080" name="Line 8"/>
          <xdr:cNvSpPr>
            <a:spLocks noChangeShapeType="1"/>
          </xdr:cNvSpPr>
        </xdr:nvSpPr>
        <xdr:spPr bwMode="auto">
          <a:xfrm>
            <a:off x="625" y="94"/>
            <a:ext cx="347" cy="0"/>
          </a:xfrm>
          <a:prstGeom prst="line">
            <a:avLst/>
          </a:prstGeom>
          <a:noFill/>
          <a:ln w="9525">
            <a:solidFill>
              <a:srgbClr xmlns:mc="http://schemas.openxmlformats.org/markup-compatibility/2006" xmlns:a14="http://schemas.microsoft.com/office/drawing/2010/main" val="000000" mc:Ignorable="a14" a14:legacySpreadsheetColorIndex="64"/>
            </a:solidFill>
            <a:prstDash val="solid"/>
            <a:round/>
            <a:headEnd/>
            <a:tailEnd/>
          </a:ln>
          <a:extLst>
            <a:ext uri="{909E8E84-426E-40DD-AFC4-6F175D3DCCD1}">
              <a14:hiddenFill xmlns:a14="http://schemas.microsoft.com/office/drawing/2010/main">
                <a:noFill/>
              </a14:hiddenFill>
            </a:ext>
          </a:extLst>
        </xdr:spPr>
      </xdr:sp>
    </xdr:grpSp>
    <xdr:clientData/>
  </xdr:twoCellAnchor>
  <xdr:twoCellAnchor>
    <xdr:from>
      <xdr:col>0</xdr:col>
      <xdr:colOff>0</xdr:colOff>
      <xdr:row>28</xdr:row>
      <xdr:rowOff>76200</xdr:rowOff>
    </xdr:from>
    <xdr:to>
      <xdr:col>2</xdr:col>
      <xdr:colOff>2162175</xdr:colOff>
      <xdr:row>31</xdr:row>
      <xdr:rowOff>66675</xdr:rowOff>
    </xdr:to>
    <xdr:grpSp>
      <xdr:nvGrpSpPr>
        <xdr:cNvPr id="3081" name="Group 9"/>
        <xdr:cNvGrpSpPr>
          <a:grpSpLocks/>
        </xdr:cNvGrpSpPr>
      </xdr:nvGrpSpPr>
      <xdr:grpSpPr bwMode="auto">
        <a:xfrm>
          <a:off x="0" y="4772025"/>
          <a:ext cx="5353050" cy="476250"/>
          <a:chOff x="0" y="0"/>
          <a:chExt cx="1023" cy="255"/>
        </a:xfrm>
      </xdr:grpSpPr>
      <xdr:sp macro="" textlink="">
        <xdr:nvSpPr>
          <xdr:cNvPr id="3082" name="Text Box 10"/>
          <xdr:cNvSpPr txBox="1">
            <a:spLocks noChangeArrowheads="1"/>
          </xdr:cNvSpPr>
        </xdr:nvSpPr>
        <xdr:spPr bwMode="auto">
          <a:xfrm>
            <a:off x="1" y="1"/>
            <a:ext cx="347" cy="13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cap="rnd">
                <a:solidFill>
                  <a:srgbClr xmlns:mc="http://schemas.openxmlformats.org/markup-compatibility/2006" val="000000" mc:Ignorable="a14" a14:legacySpreadsheetColorIndex="64"/>
                </a:solidFill>
                <a:miter lim="800000"/>
                <a:headEnd/>
                <a:tailEnd/>
              </a14:hiddenLine>
            </a:ext>
          </a:extLst>
        </xdr:spPr>
        <xdr:txBody>
          <a:bodyPr vertOverflow="clip" wrap="square" lIns="0" tIns="0" rIns="0" bIns="0" anchor="b" upright="1"/>
          <a:lstStyle/>
          <a:p>
            <a:pPr algn="ctr" rtl="0">
              <a:defRPr sz="1000"/>
            </a:pPr>
            <a:r>
              <a:rPr lang="ru-RU" sz="800" b="0" i="0" u="none" strike="noStrike" baseline="0">
                <a:solidFill>
                  <a:srgbClr val="000000"/>
                </a:solidFill>
                <a:latin typeface="Sans Serif"/>
              </a:rPr>
              <a:t>Руководитель финансово-экономической службы</a:t>
            </a:r>
          </a:p>
        </xdr:txBody>
      </xdr:sp>
      <xdr:sp macro="" textlink="">
        <xdr:nvSpPr>
          <xdr:cNvPr id="3083" name="Text Box 11"/>
          <xdr:cNvSpPr txBox="1">
            <a:spLocks noChangeArrowheads="1"/>
          </xdr:cNvSpPr>
        </xdr:nvSpPr>
        <xdr:spPr bwMode="auto">
          <a:xfrm>
            <a:off x="404" y="1"/>
            <a:ext cx="165" cy="13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cap="rnd">
                <a:solidFill>
                  <a:srgbClr xmlns:mc="http://schemas.openxmlformats.org/markup-compatibility/2006" val="000000" mc:Ignorable="a14" a14:legacySpreadsheetColorIndex="64"/>
                </a:solidFill>
                <a:miter lim="800000"/>
                <a:headEnd/>
                <a:tailEnd/>
              </a14:hiddenLine>
            </a:ext>
          </a:extLst>
        </xdr:spPr>
      </xdr:sp>
      <xdr:sp macro="" textlink="">
        <xdr:nvSpPr>
          <xdr:cNvPr id="3084" name="Text Box 12"/>
          <xdr:cNvSpPr txBox="1">
            <a:spLocks noChangeArrowheads="1"/>
          </xdr:cNvSpPr>
        </xdr:nvSpPr>
        <xdr:spPr bwMode="auto">
          <a:xfrm>
            <a:off x="404" y="139"/>
            <a:ext cx="165" cy="6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cap="rnd">
                <a:solidFill>
                  <a:srgbClr xmlns:mc="http://schemas.openxmlformats.org/markup-compatibility/2006" val="000000" mc:Ignorable="a14" a14:legacySpreadsheetColorIndex="64"/>
                </a:solidFill>
                <a:miter lim="800000"/>
                <a:headEnd/>
                <a:tailEnd/>
              </a14:hiddenLine>
            </a:ext>
          </a:extLst>
        </xdr:spPr>
        <xdr:txBody>
          <a:bodyPr vertOverflow="clip" wrap="square" lIns="0" tIns="0" rIns="0" bIns="0" anchor="t" upright="1"/>
          <a:lstStyle/>
          <a:p>
            <a:pPr algn="ctr" rtl="0">
              <a:defRPr sz="1000"/>
            </a:pPr>
            <a:r>
              <a:rPr lang="ru-RU" sz="800" b="0" i="0" u="none" strike="noStrike" baseline="0">
                <a:solidFill>
                  <a:srgbClr val="000000"/>
                </a:solidFill>
                <a:latin typeface="Sans Serif"/>
              </a:rPr>
              <a:t>(подпись)</a:t>
            </a:r>
          </a:p>
        </xdr:txBody>
      </xdr:sp>
      <xdr:sp macro="" textlink="">
        <xdr:nvSpPr>
          <xdr:cNvPr id="3085" name="Line 13"/>
          <xdr:cNvSpPr>
            <a:spLocks noChangeShapeType="1"/>
          </xdr:cNvSpPr>
        </xdr:nvSpPr>
        <xdr:spPr bwMode="auto">
          <a:xfrm>
            <a:off x="404" y="139"/>
            <a:ext cx="165" cy="0"/>
          </a:xfrm>
          <a:prstGeom prst="line">
            <a:avLst/>
          </a:prstGeom>
          <a:noFill/>
          <a:ln w="9525">
            <a:solidFill>
              <a:srgbClr xmlns:mc="http://schemas.openxmlformats.org/markup-compatibility/2006" xmlns:a14="http://schemas.microsoft.com/office/drawing/2010/main" val="000000" mc:Ignorable="a14" a14:legacySpreadsheetColorIndex="64"/>
            </a:solidFill>
            <a:prstDash val="solid"/>
            <a:round/>
            <a:headEnd/>
            <a:tailEnd/>
          </a:ln>
          <a:extLst>
            <a:ext uri="{909E8E84-426E-40DD-AFC4-6F175D3DCCD1}">
              <a14:hiddenFill xmlns:a14="http://schemas.microsoft.com/office/drawing/2010/main">
                <a:noFill/>
              </a14:hiddenFill>
            </a:ext>
          </a:extLst>
        </xdr:spPr>
      </xdr:sp>
      <xdr:sp macro="" textlink="">
        <xdr:nvSpPr>
          <xdr:cNvPr id="3086" name="Text Box 14"/>
          <xdr:cNvSpPr txBox="1">
            <a:spLocks noChangeArrowheads="1"/>
          </xdr:cNvSpPr>
        </xdr:nvSpPr>
        <xdr:spPr bwMode="auto">
          <a:xfrm>
            <a:off x="625" y="1"/>
            <a:ext cx="347" cy="13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cap="rnd">
                <a:solidFill>
                  <a:srgbClr xmlns:mc="http://schemas.openxmlformats.org/markup-compatibility/2006" val="000000" mc:Ignorable="a14" a14:legacySpreadsheetColorIndex="64"/>
                </a:solidFill>
                <a:miter lim="800000"/>
                <a:headEnd/>
                <a:tailEnd/>
              </a14:hiddenLine>
            </a:ext>
          </a:extLst>
        </xdr:spPr>
      </xdr:sp>
      <xdr:sp macro="" textlink="">
        <xdr:nvSpPr>
          <xdr:cNvPr id="3087" name="Text Box 15"/>
          <xdr:cNvSpPr txBox="1">
            <a:spLocks noChangeArrowheads="1"/>
          </xdr:cNvSpPr>
        </xdr:nvSpPr>
        <xdr:spPr bwMode="auto">
          <a:xfrm>
            <a:off x="625" y="139"/>
            <a:ext cx="347" cy="6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cap="rnd">
                <a:solidFill>
                  <a:srgbClr xmlns:mc="http://schemas.openxmlformats.org/markup-compatibility/2006" val="000000" mc:Ignorable="a14" a14:legacySpreadsheetColorIndex="64"/>
                </a:solidFill>
                <a:miter lim="800000"/>
                <a:headEnd/>
                <a:tailEnd/>
              </a14:hiddenLine>
            </a:ext>
          </a:extLst>
        </xdr:spPr>
        <xdr:txBody>
          <a:bodyPr vertOverflow="clip" wrap="square" lIns="0" tIns="0" rIns="0" bIns="0" anchor="t" upright="1"/>
          <a:lstStyle/>
          <a:p>
            <a:pPr algn="ctr" rtl="0">
              <a:defRPr sz="1000"/>
            </a:pPr>
            <a:r>
              <a:rPr lang="ru-RU" sz="800" b="0" i="0" u="none" strike="noStrike" baseline="0">
                <a:solidFill>
                  <a:srgbClr val="000000"/>
                </a:solidFill>
                <a:latin typeface="Sans Serif"/>
              </a:rPr>
              <a:t>(расшифровка подписи)</a:t>
            </a:r>
          </a:p>
        </xdr:txBody>
      </xdr:sp>
      <xdr:sp macro="" textlink="">
        <xdr:nvSpPr>
          <xdr:cNvPr id="3088" name="Line 16"/>
          <xdr:cNvSpPr>
            <a:spLocks noChangeShapeType="1"/>
          </xdr:cNvSpPr>
        </xdr:nvSpPr>
        <xdr:spPr bwMode="auto">
          <a:xfrm>
            <a:off x="625" y="139"/>
            <a:ext cx="347" cy="0"/>
          </a:xfrm>
          <a:prstGeom prst="line">
            <a:avLst/>
          </a:prstGeom>
          <a:noFill/>
          <a:ln w="9525">
            <a:solidFill>
              <a:srgbClr xmlns:mc="http://schemas.openxmlformats.org/markup-compatibility/2006" xmlns:a14="http://schemas.microsoft.com/office/drawing/2010/main" val="000000" mc:Ignorable="a14" a14:legacySpreadsheetColorIndex="64"/>
            </a:solidFill>
            <a:prstDash val="solid"/>
            <a:round/>
            <a:headEnd/>
            <a:tailEnd/>
          </a:ln>
          <a:extLst>
            <a:ext uri="{909E8E84-426E-40DD-AFC4-6F175D3DCCD1}">
              <a14:hiddenFill xmlns:a14="http://schemas.microsoft.com/office/drawing/2010/main">
                <a:noFill/>
              </a14:hiddenFill>
            </a:ext>
          </a:extLst>
        </xdr:spPr>
      </xdr:sp>
    </xdr:grpSp>
    <xdr:clientData/>
  </xdr:twoCellAnchor>
  <xdr:twoCellAnchor>
    <xdr:from>
      <xdr:col>0</xdr:col>
      <xdr:colOff>0</xdr:colOff>
      <xdr:row>32</xdr:row>
      <xdr:rowOff>95250</xdr:rowOff>
    </xdr:from>
    <xdr:to>
      <xdr:col>2</xdr:col>
      <xdr:colOff>2162175</xdr:colOff>
      <xdr:row>34</xdr:row>
      <xdr:rowOff>114300</xdr:rowOff>
    </xdr:to>
    <xdr:grpSp>
      <xdr:nvGrpSpPr>
        <xdr:cNvPr id="3089" name="Group 17"/>
        <xdr:cNvGrpSpPr>
          <a:grpSpLocks/>
        </xdr:cNvGrpSpPr>
      </xdr:nvGrpSpPr>
      <xdr:grpSpPr bwMode="auto">
        <a:xfrm>
          <a:off x="0" y="5438775"/>
          <a:ext cx="5353050" cy="342900"/>
          <a:chOff x="0" y="0"/>
          <a:chExt cx="1023" cy="255"/>
        </a:xfrm>
      </xdr:grpSpPr>
      <xdr:sp macro="" textlink="">
        <xdr:nvSpPr>
          <xdr:cNvPr id="3090" name="Text Box 18"/>
          <xdr:cNvSpPr txBox="1">
            <a:spLocks noChangeArrowheads="1"/>
          </xdr:cNvSpPr>
        </xdr:nvSpPr>
        <xdr:spPr bwMode="auto">
          <a:xfrm>
            <a:off x="1" y="1"/>
            <a:ext cx="347" cy="9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cap="rnd">
                <a:solidFill>
                  <a:srgbClr xmlns:mc="http://schemas.openxmlformats.org/markup-compatibility/2006" val="000000" mc:Ignorable="a14" a14:legacySpreadsheetColorIndex="64"/>
                </a:solidFill>
                <a:miter lim="800000"/>
                <a:headEnd/>
                <a:tailEnd/>
              </a14:hiddenLine>
            </a:ext>
          </a:extLst>
        </xdr:spPr>
        <xdr:txBody>
          <a:bodyPr vertOverflow="clip" wrap="square" lIns="0" tIns="0" rIns="0" bIns="0" anchor="b" upright="1"/>
          <a:lstStyle/>
          <a:p>
            <a:pPr algn="ctr" rtl="0">
              <a:defRPr sz="1000"/>
            </a:pPr>
            <a:r>
              <a:rPr lang="ru-RU" sz="800" b="0" i="0" u="none" strike="noStrike" baseline="0">
                <a:solidFill>
                  <a:srgbClr val="000000"/>
                </a:solidFill>
                <a:latin typeface="Sans Serif"/>
              </a:rPr>
              <a:t>Главный бухгалтер</a:t>
            </a:r>
          </a:p>
        </xdr:txBody>
      </xdr:sp>
      <xdr:sp macro="" textlink="">
        <xdr:nvSpPr>
          <xdr:cNvPr id="3091" name="Text Box 19"/>
          <xdr:cNvSpPr txBox="1">
            <a:spLocks noChangeArrowheads="1"/>
          </xdr:cNvSpPr>
        </xdr:nvSpPr>
        <xdr:spPr bwMode="auto">
          <a:xfrm>
            <a:off x="404" y="1"/>
            <a:ext cx="165" cy="9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cap="rnd">
                <a:solidFill>
                  <a:srgbClr xmlns:mc="http://schemas.openxmlformats.org/markup-compatibility/2006" val="000000" mc:Ignorable="a14" a14:legacySpreadsheetColorIndex="64"/>
                </a:solidFill>
                <a:miter lim="800000"/>
                <a:headEnd/>
                <a:tailEnd/>
              </a14:hiddenLine>
            </a:ext>
          </a:extLst>
        </xdr:spPr>
      </xdr:sp>
      <xdr:sp macro="" textlink="">
        <xdr:nvSpPr>
          <xdr:cNvPr id="3092" name="Text Box 20"/>
          <xdr:cNvSpPr txBox="1">
            <a:spLocks noChangeArrowheads="1"/>
          </xdr:cNvSpPr>
        </xdr:nvSpPr>
        <xdr:spPr bwMode="auto">
          <a:xfrm>
            <a:off x="404" y="94"/>
            <a:ext cx="165" cy="9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cap="rnd">
                <a:solidFill>
                  <a:srgbClr xmlns:mc="http://schemas.openxmlformats.org/markup-compatibility/2006" val="000000" mc:Ignorable="a14" a14:legacySpreadsheetColorIndex="64"/>
                </a:solidFill>
                <a:miter lim="800000"/>
                <a:headEnd/>
                <a:tailEnd/>
              </a14:hiddenLine>
            </a:ext>
          </a:extLst>
        </xdr:spPr>
        <xdr:txBody>
          <a:bodyPr vertOverflow="clip" wrap="square" lIns="0" tIns="0" rIns="0" bIns="0" anchor="t" upright="1"/>
          <a:lstStyle/>
          <a:p>
            <a:pPr algn="ctr" rtl="0">
              <a:defRPr sz="1000"/>
            </a:pPr>
            <a:r>
              <a:rPr lang="ru-RU" sz="800" b="0" i="0" u="none" strike="noStrike" baseline="0">
                <a:solidFill>
                  <a:srgbClr val="000000"/>
                </a:solidFill>
                <a:latin typeface="Sans Serif"/>
              </a:rPr>
              <a:t>(подпись)</a:t>
            </a:r>
          </a:p>
        </xdr:txBody>
      </xdr:sp>
      <xdr:sp macro="" textlink="">
        <xdr:nvSpPr>
          <xdr:cNvPr id="3093" name="Line 21"/>
          <xdr:cNvSpPr>
            <a:spLocks noChangeShapeType="1"/>
          </xdr:cNvSpPr>
        </xdr:nvSpPr>
        <xdr:spPr bwMode="auto">
          <a:xfrm>
            <a:off x="404" y="94"/>
            <a:ext cx="165" cy="0"/>
          </a:xfrm>
          <a:prstGeom prst="line">
            <a:avLst/>
          </a:prstGeom>
          <a:noFill/>
          <a:ln w="9525">
            <a:solidFill>
              <a:srgbClr xmlns:mc="http://schemas.openxmlformats.org/markup-compatibility/2006" xmlns:a14="http://schemas.microsoft.com/office/drawing/2010/main" val="000000" mc:Ignorable="a14" a14:legacySpreadsheetColorIndex="64"/>
            </a:solidFill>
            <a:prstDash val="solid"/>
            <a:round/>
            <a:headEnd/>
            <a:tailEnd/>
          </a:ln>
          <a:extLst>
            <a:ext uri="{909E8E84-426E-40DD-AFC4-6F175D3DCCD1}">
              <a14:hiddenFill xmlns:a14="http://schemas.microsoft.com/office/drawing/2010/main">
                <a:noFill/>
              </a14:hiddenFill>
            </a:ext>
          </a:extLst>
        </xdr:spPr>
      </xdr:sp>
      <xdr:sp macro="" textlink="">
        <xdr:nvSpPr>
          <xdr:cNvPr id="3094" name="Text Box 22"/>
          <xdr:cNvSpPr txBox="1">
            <a:spLocks noChangeArrowheads="1"/>
          </xdr:cNvSpPr>
        </xdr:nvSpPr>
        <xdr:spPr bwMode="auto">
          <a:xfrm>
            <a:off x="625" y="1"/>
            <a:ext cx="347" cy="9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cap="rnd">
                <a:solidFill>
                  <a:srgbClr xmlns:mc="http://schemas.openxmlformats.org/markup-compatibility/2006" val="000000" mc:Ignorable="a14" a14:legacySpreadsheetColorIndex="64"/>
                </a:solidFill>
                <a:miter lim="800000"/>
                <a:headEnd/>
                <a:tailEnd/>
              </a14:hiddenLine>
            </a:ext>
          </a:extLst>
        </xdr:spPr>
      </xdr:sp>
      <xdr:sp macro="" textlink="">
        <xdr:nvSpPr>
          <xdr:cNvPr id="3095" name="Text Box 23"/>
          <xdr:cNvSpPr txBox="1">
            <a:spLocks noChangeArrowheads="1"/>
          </xdr:cNvSpPr>
        </xdr:nvSpPr>
        <xdr:spPr bwMode="auto">
          <a:xfrm>
            <a:off x="625" y="94"/>
            <a:ext cx="347" cy="9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cap="rnd">
                <a:solidFill>
                  <a:srgbClr xmlns:mc="http://schemas.openxmlformats.org/markup-compatibility/2006" val="000000" mc:Ignorable="a14" a14:legacySpreadsheetColorIndex="64"/>
                </a:solidFill>
                <a:miter lim="800000"/>
                <a:headEnd/>
                <a:tailEnd/>
              </a14:hiddenLine>
            </a:ext>
          </a:extLst>
        </xdr:spPr>
        <xdr:txBody>
          <a:bodyPr vertOverflow="clip" wrap="square" lIns="0" tIns="0" rIns="0" bIns="0" anchor="t" upright="1"/>
          <a:lstStyle/>
          <a:p>
            <a:pPr algn="ctr" rtl="0">
              <a:defRPr sz="1000"/>
            </a:pPr>
            <a:r>
              <a:rPr lang="ru-RU" sz="800" b="0" i="0" u="none" strike="noStrike" baseline="0">
                <a:solidFill>
                  <a:srgbClr val="000000"/>
                </a:solidFill>
                <a:latin typeface="Sans Serif"/>
              </a:rPr>
              <a:t>(расшифровка подписи)</a:t>
            </a:r>
          </a:p>
        </xdr:txBody>
      </xdr:sp>
      <xdr:sp macro="" textlink="">
        <xdr:nvSpPr>
          <xdr:cNvPr id="3096" name="Line 24"/>
          <xdr:cNvSpPr>
            <a:spLocks noChangeShapeType="1"/>
          </xdr:cNvSpPr>
        </xdr:nvSpPr>
        <xdr:spPr bwMode="auto">
          <a:xfrm>
            <a:off x="625" y="94"/>
            <a:ext cx="347" cy="0"/>
          </a:xfrm>
          <a:prstGeom prst="line">
            <a:avLst/>
          </a:prstGeom>
          <a:noFill/>
          <a:ln w="9525">
            <a:solidFill>
              <a:srgbClr xmlns:mc="http://schemas.openxmlformats.org/markup-compatibility/2006" xmlns:a14="http://schemas.microsoft.com/office/drawing/2010/main" val="000000" mc:Ignorable="a14" a14:legacySpreadsheetColorIndex="64"/>
            </a:solidFill>
            <a:prstDash val="solid"/>
            <a:round/>
            <a:headEnd/>
            <a:tailEnd/>
          </a:ln>
          <a:extLst>
            <a:ext uri="{909E8E84-426E-40DD-AFC4-6F175D3DCCD1}">
              <a14:hiddenFill xmlns:a14="http://schemas.microsoft.com/office/drawing/2010/main">
                <a:noFill/>
              </a14:hiddenFill>
            </a:ext>
          </a:extLst>
        </xdr:spPr>
      </xdr:sp>
    </xdr:grp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68"/>
  <sheetViews>
    <sheetView showGridLines="0" workbookViewId="0">
      <selection sqref="A1:D1"/>
    </sheetView>
  </sheetViews>
  <sheetFormatPr defaultRowHeight="12.75" customHeight="1" x14ac:dyDescent="0.2"/>
  <cols>
    <col min="1" max="1" width="43.7109375" customWidth="1"/>
    <col min="2" max="2" width="6.140625" customWidth="1"/>
    <col min="3" max="3" width="40.7109375" customWidth="1"/>
    <col min="4" max="4" width="21" customWidth="1"/>
    <col min="5" max="6" width="18.7109375" customWidth="1"/>
  </cols>
  <sheetData>
    <row r="1" spans="1:6" ht="15" x14ac:dyDescent="0.25">
      <c r="A1" s="108"/>
      <c r="B1" s="108"/>
      <c r="C1" s="108"/>
      <c r="D1" s="108"/>
      <c r="E1" s="2"/>
      <c r="F1" s="2"/>
    </row>
    <row r="2" spans="1:6" ht="16.7" customHeight="1" x14ac:dyDescent="0.25">
      <c r="A2" s="108" t="s">
        <v>0</v>
      </c>
      <c r="B2" s="108"/>
      <c r="C2" s="108"/>
      <c r="D2" s="108"/>
      <c r="E2" s="3"/>
      <c r="F2" s="4" t="s">
        <v>1</v>
      </c>
    </row>
    <row r="3" spans="1:6" x14ac:dyDescent="0.2">
      <c r="A3" s="5"/>
      <c r="B3" s="5"/>
      <c r="C3" s="5"/>
      <c r="D3" s="5"/>
      <c r="E3" s="6" t="s">
        <v>2</v>
      </c>
      <c r="F3" s="7" t="s">
        <v>3</v>
      </c>
    </row>
    <row r="4" spans="1:6" x14ac:dyDescent="0.2">
      <c r="A4" s="109" t="s">
        <v>5</v>
      </c>
      <c r="B4" s="109"/>
      <c r="C4" s="109"/>
      <c r="D4" s="109"/>
      <c r="E4" s="3" t="s">
        <v>4</v>
      </c>
      <c r="F4" s="9" t="s">
        <v>6</v>
      </c>
    </row>
    <row r="5" spans="1:6" x14ac:dyDescent="0.2">
      <c r="A5" s="10"/>
      <c r="B5" s="10"/>
      <c r="C5" s="10"/>
      <c r="D5" s="10"/>
      <c r="E5" s="3" t="s">
        <v>7</v>
      </c>
      <c r="F5" s="11" t="s">
        <v>17</v>
      </c>
    </row>
    <row r="6" spans="1:6" x14ac:dyDescent="0.2">
      <c r="A6" s="12" t="s">
        <v>8</v>
      </c>
      <c r="B6" s="110" t="s">
        <v>13</v>
      </c>
      <c r="C6" s="111"/>
      <c r="D6" s="111"/>
      <c r="E6" s="3" t="s">
        <v>9</v>
      </c>
      <c r="F6" s="11" t="s">
        <v>18</v>
      </c>
    </row>
    <row r="7" spans="1:6" x14ac:dyDescent="0.2">
      <c r="A7" s="12" t="s">
        <v>10</v>
      </c>
      <c r="B7" s="112" t="s">
        <v>14</v>
      </c>
      <c r="C7" s="112"/>
      <c r="D7" s="112"/>
      <c r="E7" s="3" t="s">
        <v>11</v>
      </c>
      <c r="F7" s="13" t="s">
        <v>19</v>
      </c>
    </row>
    <row r="8" spans="1:6" x14ac:dyDescent="0.2">
      <c r="A8" s="12" t="s">
        <v>15</v>
      </c>
      <c r="B8" s="12"/>
      <c r="C8" s="12"/>
      <c r="D8" s="14"/>
      <c r="E8" s="3"/>
      <c r="F8" s="15"/>
    </row>
    <row r="9" spans="1:6" x14ac:dyDescent="0.2">
      <c r="A9" s="12" t="s">
        <v>16</v>
      </c>
      <c r="B9" s="12"/>
      <c r="C9" s="16"/>
      <c r="D9" s="14"/>
      <c r="E9" s="3" t="s">
        <v>20</v>
      </c>
      <c r="F9" s="17" t="s">
        <v>12</v>
      </c>
    </row>
    <row r="10" spans="1:6" ht="20.25" customHeight="1" x14ac:dyDescent="0.25">
      <c r="A10" s="108" t="s">
        <v>21</v>
      </c>
      <c r="B10" s="108"/>
      <c r="C10" s="108"/>
      <c r="D10" s="108"/>
      <c r="E10" s="1"/>
      <c r="F10" s="18"/>
    </row>
    <row r="11" spans="1:6" ht="4.1500000000000004" customHeight="1" x14ac:dyDescent="0.2">
      <c r="A11" s="102" t="s">
        <v>22</v>
      </c>
      <c r="B11" s="96" t="s">
        <v>23</v>
      </c>
      <c r="C11" s="96" t="s">
        <v>24</v>
      </c>
      <c r="D11" s="99" t="s">
        <v>25</v>
      </c>
      <c r="E11" s="99" t="s">
        <v>26</v>
      </c>
      <c r="F11" s="105" t="s">
        <v>27</v>
      </c>
    </row>
    <row r="12" spans="1:6" ht="3.6" customHeight="1" x14ac:dyDescent="0.2">
      <c r="A12" s="103"/>
      <c r="B12" s="97"/>
      <c r="C12" s="97"/>
      <c r="D12" s="100"/>
      <c r="E12" s="100"/>
      <c r="F12" s="106"/>
    </row>
    <row r="13" spans="1:6" ht="3" customHeight="1" x14ac:dyDescent="0.2">
      <c r="A13" s="103"/>
      <c r="B13" s="97"/>
      <c r="C13" s="97"/>
      <c r="D13" s="100"/>
      <c r="E13" s="100"/>
      <c r="F13" s="106"/>
    </row>
    <row r="14" spans="1:6" ht="3" customHeight="1" x14ac:dyDescent="0.2">
      <c r="A14" s="103"/>
      <c r="B14" s="97"/>
      <c r="C14" s="97"/>
      <c r="D14" s="100"/>
      <c r="E14" s="100"/>
      <c r="F14" s="106"/>
    </row>
    <row r="15" spans="1:6" ht="3" customHeight="1" x14ac:dyDescent="0.2">
      <c r="A15" s="103"/>
      <c r="B15" s="97"/>
      <c r="C15" s="97"/>
      <c r="D15" s="100"/>
      <c r="E15" s="100"/>
      <c r="F15" s="106"/>
    </row>
    <row r="16" spans="1:6" ht="3" customHeight="1" x14ac:dyDescent="0.2">
      <c r="A16" s="103"/>
      <c r="B16" s="97"/>
      <c r="C16" s="97"/>
      <c r="D16" s="100"/>
      <c r="E16" s="100"/>
      <c r="F16" s="106"/>
    </row>
    <row r="17" spans="1:6" ht="23.45" customHeight="1" x14ac:dyDescent="0.2">
      <c r="A17" s="104"/>
      <c r="B17" s="98"/>
      <c r="C17" s="98"/>
      <c r="D17" s="101"/>
      <c r="E17" s="101"/>
      <c r="F17" s="107"/>
    </row>
    <row r="18" spans="1:6" ht="12.6" customHeight="1" x14ac:dyDescent="0.2">
      <c r="A18" s="19">
        <v>1</v>
      </c>
      <c r="B18" s="20">
        <v>2</v>
      </c>
      <c r="C18" s="21">
        <v>3</v>
      </c>
      <c r="D18" s="22" t="s">
        <v>28</v>
      </c>
      <c r="E18" s="23" t="s">
        <v>29</v>
      </c>
      <c r="F18" s="24" t="s">
        <v>30</v>
      </c>
    </row>
    <row r="19" spans="1:6" x14ac:dyDescent="0.2">
      <c r="A19" s="25" t="s">
        <v>31</v>
      </c>
      <c r="B19" s="26" t="s">
        <v>32</v>
      </c>
      <c r="C19" s="27" t="s">
        <v>33</v>
      </c>
      <c r="D19" s="28">
        <v>40874700</v>
      </c>
      <c r="E19" s="29">
        <v>6381144.7300000004</v>
      </c>
      <c r="F19" s="28">
        <f>IF(OR(D19="-",IF(E19="-",0,E19)&gt;=IF(D19="-",0,D19)),"-",IF(D19="-",0,D19)-IF(E19="-",0,E19))</f>
        <v>34493555.269999996</v>
      </c>
    </row>
    <row r="20" spans="1:6" x14ac:dyDescent="0.2">
      <c r="A20" s="30" t="s">
        <v>34</v>
      </c>
      <c r="B20" s="31"/>
      <c r="C20" s="32"/>
      <c r="D20" s="33"/>
      <c r="E20" s="33"/>
      <c r="F20" s="34"/>
    </row>
    <row r="21" spans="1:6" x14ac:dyDescent="0.2">
      <c r="A21" s="35" t="s">
        <v>35</v>
      </c>
      <c r="B21" s="36" t="s">
        <v>32</v>
      </c>
      <c r="C21" s="37" t="s">
        <v>36</v>
      </c>
      <c r="D21" s="38">
        <v>9870700</v>
      </c>
      <c r="E21" s="38">
        <v>677578.55</v>
      </c>
      <c r="F21" s="39">
        <f t="shared" ref="F21:F67" si="0">IF(OR(D21="-",IF(E21="-",0,E21)&gt;=IF(D21="-",0,D21)),"-",IF(D21="-",0,D21)-IF(E21="-",0,E21))</f>
        <v>9193121.4499999993</v>
      </c>
    </row>
    <row r="22" spans="1:6" x14ac:dyDescent="0.2">
      <c r="A22" s="35" t="s">
        <v>37</v>
      </c>
      <c r="B22" s="36" t="s">
        <v>32</v>
      </c>
      <c r="C22" s="37" t="s">
        <v>38</v>
      </c>
      <c r="D22" s="38">
        <v>3331600</v>
      </c>
      <c r="E22" s="38">
        <v>303214.24</v>
      </c>
      <c r="F22" s="39">
        <f t="shared" si="0"/>
        <v>3028385.76</v>
      </c>
    </row>
    <row r="23" spans="1:6" x14ac:dyDescent="0.2">
      <c r="A23" s="35" t="s">
        <v>39</v>
      </c>
      <c r="B23" s="36" t="s">
        <v>32</v>
      </c>
      <c r="C23" s="37" t="s">
        <v>40</v>
      </c>
      <c r="D23" s="38" t="s">
        <v>41</v>
      </c>
      <c r="E23" s="38">
        <v>-293.27999999999997</v>
      </c>
      <c r="F23" s="39" t="str">
        <f t="shared" si="0"/>
        <v>-</v>
      </c>
    </row>
    <row r="24" spans="1:6" ht="45" x14ac:dyDescent="0.2">
      <c r="A24" s="35" t="s">
        <v>42</v>
      </c>
      <c r="B24" s="36" t="s">
        <v>32</v>
      </c>
      <c r="C24" s="37" t="s">
        <v>43</v>
      </c>
      <c r="D24" s="38" t="s">
        <v>41</v>
      </c>
      <c r="E24" s="38">
        <v>-293.27999999999997</v>
      </c>
      <c r="F24" s="39" t="str">
        <f t="shared" si="0"/>
        <v>-</v>
      </c>
    </row>
    <row r="25" spans="1:6" x14ac:dyDescent="0.2">
      <c r="A25" s="35" t="s">
        <v>39</v>
      </c>
      <c r="B25" s="36" t="s">
        <v>32</v>
      </c>
      <c r="C25" s="37" t="s">
        <v>44</v>
      </c>
      <c r="D25" s="38">
        <v>3331600</v>
      </c>
      <c r="E25" s="38">
        <v>303507.52</v>
      </c>
      <c r="F25" s="39">
        <f t="shared" si="0"/>
        <v>3028092.48</v>
      </c>
    </row>
    <row r="26" spans="1:6" ht="67.5" x14ac:dyDescent="0.2">
      <c r="A26" s="40" t="s">
        <v>45</v>
      </c>
      <c r="B26" s="36" t="s">
        <v>32</v>
      </c>
      <c r="C26" s="37" t="s">
        <v>46</v>
      </c>
      <c r="D26" s="38">
        <v>3331600</v>
      </c>
      <c r="E26" s="38">
        <v>295338.83</v>
      </c>
      <c r="F26" s="39">
        <f t="shared" si="0"/>
        <v>3036261.17</v>
      </c>
    </row>
    <row r="27" spans="1:6" ht="90" x14ac:dyDescent="0.2">
      <c r="A27" s="40" t="s">
        <v>47</v>
      </c>
      <c r="B27" s="36" t="s">
        <v>32</v>
      </c>
      <c r="C27" s="37" t="s">
        <v>48</v>
      </c>
      <c r="D27" s="38" t="s">
        <v>41</v>
      </c>
      <c r="E27" s="38">
        <v>295338.83</v>
      </c>
      <c r="F27" s="39" t="str">
        <f t="shared" si="0"/>
        <v>-</v>
      </c>
    </row>
    <row r="28" spans="1:6" ht="33.75" x14ac:dyDescent="0.2">
      <c r="A28" s="35" t="s">
        <v>49</v>
      </c>
      <c r="B28" s="36" t="s">
        <v>32</v>
      </c>
      <c r="C28" s="37" t="s">
        <v>50</v>
      </c>
      <c r="D28" s="38" t="s">
        <v>41</v>
      </c>
      <c r="E28" s="38">
        <v>8168.69</v>
      </c>
      <c r="F28" s="39" t="str">
        <f t="shared" si="0"/>
        <v>-</v>
      </c>
    </row>
    <row r="29" spans="1:6" ht="67.5" x14ac:dyDescent="0.2">
      <c r="A29" s="35" t="s">
        <v>51</v>
      </c>
      <c r="B29" s="36" t="s">
        <v>32</v>
      </c>
      <c r="C29" s="37" t="s">
        <v>52</v>
      </c>
      <c r="D29" s="38" t="s">
        <v>41</v>
      </c>
      <c r="E29" s="38">
        <v>8168.69</v>
      </c>
      <c r="F29" s="39" t="str">
        <f t="shared" si="0"/>
        <v>-</v>
      </c>
    </row>
    <row r="30" spans="1:6" x14ac:dyDescent="0.2">
      <c r="A30" s="35" t="s">
        <v>53</v>
      </c>
      <c r="B30" s="36" t="s">
        <v>32</v>
      </c>
      <c r="C30" s="37" t="s">
        <v>54</v>
      </c>
      <c r="D30" s="38">
        <v>972400</v>
      </c>
      <c r="E30" s="38" t="s">
        <v>41</v>
      </c>
      <c r="F30" s="39">
        <f t="shared" si="0"/>
        <v>972400</v>
      </c>
    </row>
    <row r="31" spans="1:6" x14ac:dyDescent="0.2">
      <c r="A31" s="35" t="s">
        <v>55</v>
      </c>
      <c r="B31" s="36" t="s">
        <v>32</v>
      </c>
      <c r="C31" s="37" t="s">
        <v>56</v>
      </c>
      <c r="D31" s="38">
        <v>972400</v>
      </c>
      <c r="E31" s="38" t="s">
        <v>41</v>
      </c>
      <c r="F31" s="39">
        <f t="shared" si="0"/>
        <v>972400</v>
      </c>
    </row>
    <row r="32" spans="1:6" x14ac:dyDescent="0.2">
      <c r="A32" s="35" t="s">
        <v>55</v>
      </c>
      <c r="B32" s="36" t="s">
        <v>32</v>
      </c>
      <c r="C32" s="37" t="s">
        <v>57</v>
      </c>
      <c r="D32" s="38">
        <v>972400</v>
      </c>
      <c r="E32" s="38" t="s">
        <v>41</v>
      </c>
      <c r="F32" s="39">
        <f t="shared" si="0"/>
        <v>972400</v>
      </c>
    </row>
    <row r="33" spans="1:6" x14ac:dyDescent="0.2">
      <c r="A33" s="35" t="s">
        <v>58</v>
      </c>
      <c r="B33" s="36" t="s">
        <v>32</v>
      </c>
      <c r="C33" s="37" t="s">
        <v>59</v>
      </c>
      <c r="D33" s="38">
        <v>5500600</v>
      </c>
      <c r="E33" s="38">
        <v>365013.31</v>
      </c>
      <c r="F33" s="39">
        <f t="shared" si="0"/>
        <v>5135586.6900000004</v>
      </c>
    </row>
    <row r="34" spans="1:6" x14ac:dyDescent="0.2">
      <c r="A34" s="35" t="s">
        <v>60</v>
      </c>
      <c r="B34" s="36" t="s">
        <v>32</v>
      </c>
      <c r="C34" s="37" t="s">
        <v>61</v>
      </c>
      <c r="D34" s="38">
        <v>566300</v>
      </c>
      <c r="E34" s="38">
        <v>31698.11</v>
      </c>
      <c r="F34" s="39">
        <f t="shared" si="0"/>
        <v>534601.89</v>
      </c>
    </row>
    <row r="35" spans="1:6" ht="33.75" x14ac:dyDescent="0.2">
      <c r="A35" s="35" t="s">
        <v>62</v>
      </c>
      <c r="B35" s="36" t="s">
        <v>32</v>
      </c>
      <c r="C35" s="37" t="s">
        <v>63</v>
      </c>
      <c r="D35" s="38">
        <v>566300</v>
      </c>
      <c r="E35" s="38">
        <v>31698.11</v>
      </c>
      <c r="F35" s="39">
        <f t="shared" si="0"/>
        <v>534601.89</v>
      </c>
    </row>
    <row r="36" spans="1:6" ht="67.5" x14ac:dyDescent="0.2">
      <c r="A36" s="35" t="s">
        <v>64</v>
      </c>
      <c r="B36" s="36" t="s">
        <v>32</v>
      </c>
      <c r="C36" s="37" t="s">
        <v>65</v>
      </c>
      <c r="D36" s="38" t="s">
        <v>41</v>
      </c>
      <c r="E36" s="38">
        <v>31698.11</v>
      </c>
      <c r="F36" s="39" t="str">
        <f t="shared" si="0"/>
        <v>-</v>
      </c>
    </row>
    <row r="37" spans="1:6" x14ac:dyDescent="0.2">
      <c r="A37" s="35" t="s">
        <v>66</v>
      </c>
      <c r="B37" s="36" t="s">
        <v>32</v>
      </c>
      <c r="C37" s="37" t="s">
        <v>67</v>
      </c>
      <c r="D37" s="38">
        <v>4934300</v>
      </c>
      <c r="E37" s="38">
        <v>333315.20000000001</v>
      </c>
      <c r="F37" s="39">
        <f t="shared" si="0"/>
        <v>4600984.8</v>
      </c>
    </row>
    <row r="38" spans="1:6" x14ac:dyDescent="0.2">
      <c r="A38" s="35" t="s">
        <v>68</v>
      </c>
      <c r="B38" s="36" t="s">
        <v>32</v>
      </c>
      <c r="C38" s="37" t="s">
        <v>69</v>
      </c>
      <c r="D38" s="38">
        <v>500000</v>
      </c>
      <c r="E38" s="38">
        <v>211107.76</v>
      </c>
      <c r="F38" s="39">
        <f t="shared" si="0"/>
        <v>288892.24</v>
      </c>
    </row>
    <row r="39" spans="1:6" ht="33.75" x14ac:dyDescent="0.2">
      <c r="A39" s="35" t="s">
        <v>70</v>
      </c>
      <c r="B39" s="36" t="s">
        <v>32</v>
      </c>
      <c r="C39" s="37" t="s">
        <v>71</v>
      </c>
      <c r="D39" s="38">
        <v>500000</v>
      </c>
      <c r="E39" s="38">
        <v>211107.76</v>
      </c>
      <c r="F39" s="39">
        <f t="shared" si="0"/>
        <v>288892.24</v>
      </c>
    </row>
    <row r="40" spans="1:6" x14ac:dyDescent="0.2">
      <c r="A40" s="35" t="s">
        <v>72</v>
      </c>
      <c r="B40" s="36" t="s">
        <v>32</v>
      </c>
      <c r="C40" s="37" t="s">
        <v>73</v>
      </c>
      <c r="D40" s="38">
        <v>4434300</v>
      </c>
      <c r="E40" s="38">
        <v>122207.44</v>
      </c>
      <c r="F40" s="39">
        <f t="shared" si="0"/>
        <v>4312092.5599999996</v>
      </c>
    </row>
    <row r="41" spans="1:6" ht="33.75" x14ac:dyDescent="0.2">
      <c r="A41" s="35" t="s">
        <v>74</v>
      </c>
      <c r="B41" s="36" t="s">
        <v>32</v>
      </c>
      <c r="C41" s="37" t="s">
        <v>75</v>
      </c>
      <c r="D41" s="38">
        <v>4434300</v>
      </c>
      <c r="E41" s="38">
        <v>122207.44</v>
      </c>
      <c r="F41" s="39">
        <f t="shared" si="0"/>
        <v>4312092.5599999996</v>
      </c>
    </row>
    <row r="42" spans="1:6" x14ac:dyDescent="0.2">
      <c r="A42" s="35" t="s">
        <v>76</v>
      </c>
      <c r="B42" s="36" t="s">
        <v>32</v>
      </c>
      <c r="C42" s="37" t="s">
        <v>77</v>
      </c>
      <c r="D42" s="38">
        <v>17700</v>
      </c>
      <c r="E42" s="38">
        <v>1700</v>
      </c>
      <c r="F42" s="39">
        <f t="shared" si="0"/>
        <v>16000</v>
      </c>
    </row>
    <row r="43" spans="1:6" ht="45" x14ac:dyDescent="0.2">
      <c r="A43" s="35" t="s">
        <v>78</v>
      </c>
      <c r="B43" s="36" t="s">
        <v>32</v>
      </c>
      <c r="C43" s="37" t="s">
        <v>79</v>
      </c>
      <c r="D43" s="38">
        <v>17700</v>
      </c>
      <c r="E43" s="38">
        <v>1700</v>
      </c>
      <c r="F43" s="39">
        <f t="shared" si="0"/>
        <v>16000</v>
      </c>
    </row>
    <row r="44" spans="1:6" ht="67.5" x14ac:dyDescent="0.2">
      <c r="A44" s="35" t="s">
        <v>80</v>
      </c>
      <c r="B44" s="36" t="s">
        <v>32</v>
      </c>
      <c r="C44" s="37" t="s">
        <v>81</v>
      </c>
      <c r="D44" s="38">
        <v>17700</v>
      </c>
      <c r="E44" s="38">
        <v>1700</v>
      </c>
      <c r="F44" s="39">
        <f t="shared" si="0"/>
        <v>16000</v>
      </c>
    </row>
    <row r="45" spans="1:6" ht="33.75" x14ac:dyDescent="0.2">
      <c r="A45" s="35" t="s">
        <v>82</v>
      </c>
      <c r="B45" s="36" t="s">
        <v>32</v>
      </c>
      <c r="C45" s="37" t="s">
        <v>83</v>
      </c>
      <c r="D45" s="38">
        <v>42300</v>
      </c>
      <c r="E45" s="38">
        <v>7151</v>
      </c>
      <c r="F45" s="39">
        <f t="shared" si="0"/>
        <v>35149</v>
      </c>
    </row>
    <row r="46" spans="1:6" ht="78.75" x14ac:dyDescent="0.2">
      <c r="A46" s="40" t="s">
        <v>84</v>
      </c>
      <c r="B46" s="36" t="s">
        <v>32</v>
      </c>
      <c r="C46" s="37" t="s">
        <v>85</v>
      </c>
      <c r="D46" s="38">
        <v>42300</v>
      </c>
      <c r="E46" s="38">
        <v>7151</v>
      </c>
      <c r="F46" s="39">
        <f t="shared" si="0"/>
        <v>35149</v>
      </c>
    </row>
    <row r="47" spans="1:6" ht="67.5" x14ac:dyDescent="0.2">
      <c r="A47" s="40" t="s">
        <v>86</v>
      </c>
      <c r="B47" s="36" t="s">
        <v>32</v>
      </c>
      <c r="C47" s="37" t="s">
        <v>87</v>
      </c>
      <c r="D47" s="38">
        <v>42300</v>
      </c>
      <c r="E47" s="38">
        <v>7151</v>
      </c>
      <c r="F47" s="39">
        <f t="shared" si="0"/>
        <v>35149</v>
      </c>
    </row>
    <row r="48" spans="1:6" ht="56.25" x14ac:dyDescent="0.2">
      <c r="A48" s="35" t="s">
        <v>88</v>
      </c>
      <c r="B48" s="36" t="s">
        <v>32</v>
      </c>
      <c r="C48" s="37" t="s">
        <v>89</v>
      </c>
      <c r="D48" s="38">
        <v>42300</v>
      </c>
      <c r="E48" s="38">
        <v>7151</v>
      </c>
      <c r="F48" s="39">
        <f t="shared" si="0"/>
        <v>35149</v>
      </c>
    </row>
    <row r="49" spans="1:6" x14ac:dyDescent="0.2">
      <c r="A49" s="35" t="s">
        <v>90</v>
      </c>
      <c r="B49" s="36" t="s">
        <v>32</v>
      </c>
      <c r="C49" s="37" t="s">
        <v>91</v>
      </c>
      <c r="D49" s="38">
        <v>6100</v>
      </c>
      <c r="E49" s="38">
        <v>500</v>
      </c>
      <c r="F49" s="39">
        <f t="shared" si="0"/>
        <v>5600</v>
      </c>
    </row>
    <row r="50" spans="1:6" ht="90" x14ac:dyDescent="0.2">
      <c r="A50" s="40" t="s">
        <v>92</v>
      </c>
      <c r="B50" s="36" t="s">
        <v>32</v>
      </c>
      <c r="C50" s="37" t="s">
        <v>93</v>
      </c>
      <c r="D50" s="38">
        <v>6100</v>
      </c>
      <c r="E50" s="38">
        <v>500</v>
      </c>
      <c r="F50" s="39">
        <f t="shared" si="0"/>
        <v>5600</v>
      </c>
    </row>
    <row r="51" spans="1:6" ht="78.75" x14ac:dyDescent="0.2">
      <c r="A51" s="40" t="s">
        <v>94</v>
      </c>
      <c r="B51" s="36" t="s">
        <v>32</v>
      </c>
      <c r="C51" s="37" t="s">
        <v>95</v>
      </c>
      <c r="D51" s="38">
        <v>6100</v>
      </c>
      <c r="E51" s="38">
        <v>500</v>
      </c>
      <c r="F51" s="39">
        <f t="shared" si="0"/>
        <v>5600</v>
      </c>
    </row>
    <row r="52" spans="1:6" ht="67.5" x14ac:dyDescent="0.2">
      <c r="A52" s="35" t="s">
        <v>96</v>
      </c>
      <c r="B52" s="36" t="s">
        <v>32</v>
      </c>
      <c r="C52" s="37" t="s">
        <v>97</v>
      </c>
      <c r="D52" s="38">
        <v>6100</v>
      </c>
      <c r="E52" s="38">
        <v>500</v>
      </c>
      <c r="F52" s="39">
        <f t="shared" si="0"/>
        <v>5600</v>
      </c>
    </row>
    <row r="53" spans="1:6" x14ac:dyDescent="0.2">
      <c r="A53" s="35" t="s">
        <v>98</v>
      </c>
      <c r="B53" s="36" t="s">
        <v>32</v>
      </c>
      <c r="C53" s="37" t="s">
        <v>99</v>
      </c>
      <c r="D53" s="38">
        <v>31004000</v>
      </c>
      <c r="E53" s="38">
        <v>5703566.1799999997</v>
      </c>
      <c r="F53" s="39">
        <f t="shared" si="0"/>
        <v>25300433.82</v>
      </c>
    </row>
    <row r="54" spans="1:6" ht="33.75" x14ac:dyDescent="0.2">
      <c r="A54" s="35" t="s">
        <v>100</v>
      </c>
      <c r="B54" s="36" t="s">
        <v>32</v>
      </c>
      <c r="C54" s="37" t="s">
        <v>101</v>
      </c>
      <c r="D54" s="38">
        <v>31004000</v>
      </c>
      <c r="E54" s="38">
        <v>5703566.1799999997</v>
      </c>
      <c r="F54" s="39">
        <f t="shared" si="0"/>
        <v>25300433.82</v>
      </c>
    </row>
    <row r="55" spans="1:6" ht="22.5" x14ac:dyDescent="0.2">
      <c r="A55" s="35" t="s">
        <v>102</v>
      </c>
      <c r="B55" s="36" t="s">
        <v>32</v>
      </c>
      <c r="C55" s="37" t="s">
        <v>103</v>
      </c>
      <c r="D55" s="38">
        <v>21382600</v>
      </c>
      <c r="E55" s="38">
        <v>5660800</v>
      </c>
      <c r="F55" s="39">
        <f t="shared" si="0"/>
        <v>15721800</v>
      </c>
    </row>
    <row r="56" spans="1:6" x14ac:dyDescent="0.2">
      <c r="A56" s="35" t="s">
        <v>104</v>
      </c>
      <c r="B56" s="36" t="s">
        <v>32</v>
      </c>
      <c r="C56" s="37" t="s">
        <v>105</v>
      </c>
      <c r="D56" s="38">
        <v>20970700</v>
      </c>
      <c r="E56" s="38">
        <v>5592200</v>
      </c>
      <c r="F56" s="39">
        <f t="shared" si="0"/>
        <v>15378500</v>
      </c>
    </row>
    <row r="57" spans="1:6" ht="22.5" x14ac:dyDescent="0.2">
      <c r="A57" s="35" t="s">
        <v>106</v>
      </c>
      <c r="B57" s="36" t="s">
        <v>32</v>
      </c>
      <c r="C57" s="37" t="s">
        <v>107</v>
      </c>
      <c r="D57" s="38">
        <v>20970700</v>
      </c>
      <c r="E57" s="38">
        <v>5592200</v>
      </c>
      <c r="F57" s="39">
        <f t="shared" si="0"/>
        <v>15378500</v>
      </c>
    </row>
    <row r="58" spans="1:6" ht="22.5" x14ac:dyDescent="0.2">
      <c r="A58" s="35" t="s">
        <v>108</v>
      </c>
      <c r="B58" s="36" t="s">
        <v>32</v>
      </c>
      <c r="C58" s="37" t="s">
        <v>109</v>
      </c>
      <c r="D58" s="38">
        <v>411900</v>
      </c>
      <c r="E58" s="38">
        <v>68600</v>
      </c>
      <c r="F58" s="39">
        <f t="shared" si="0"/>
        <v>343300</v>
      </c>
    </row>
    <row r="59" spans="1:6" ht="22.5" x14ac:dyDescent="0.2">
      <c r="A59" s="35" t="s">
        <v>110</v>
      </c>
      <c r="B59" s="36" t="s">
        <v>32</v>
      </c>
      <c r="C59" s="37" t="s">
        <v>111</v>
      </c>
      <c r="D59" s="38">
        <v>411900</v>
      </c>
      <c r="E59" s="38">
        <v>68600</v>
      </c>
      <c r="F59" s="39">
        <f t="shared" si="0"/>
        <v>343300</v>
      </c>
    </row>
    <row r="60" spans="1:6" ht="22.5" x14ac:dyDescent="0.2">
      <c r="A60" s="35" t="s">
        <v>112</v>
      </c>
      <c r="B60" s="36" t="s">
        <v>32</v>
      </c>
      <c r="C60" s="37" t="s">
        <v>113</v>
      </c>
      <c r="D60" s="38">
        <v>705400</v>
      </c>
      <c r="E60" s="38">
        <v>42766.18</v>
      </c>
      <c r="F60" s="39">
        <f t="shared" si="0"/>
        <v>662633.81999999995</v>
      </c>
    </row>
    <row r="61" spans="1:6" ht="33.75" x14ac:dyDescent="0.2">
      <c r="A61" s="35" t="s">
        <v>114</v>
      </c>
      <c r="B61" s="36" t="s">
        <v>32</v>
      </c>
      <c r="C61" s="37" t="s">
        <v>115</v>
      </c>
      <c r="D61" s="38">
        <v>200</v>
      </c>
      <c r="E61" s="38">
        <v>200</v>
      </c>
      <c r="F61" s="39" t="str">
        <f t="shared" si="0"/>
        <v>-</v>
      </c>
    </row>
    <row r="62" spans="1:6" ht="33.75" x14ac:dyDescent="0.2">
      <c r="A62" s="35" t="s">
        <v>116</v>
      </c>
      <c r="B62" s="36" t="s">
        <v>32</v>
      </c>
      <c r="C62" s="37" t="s">
        <v>117</v>
      </c>
      <c r="D62" s="38">
        <v>200</v>
      </c>
      <c r="E62" s="38">
        <v>200</v>
      </c>
      <c r="F62" s="39" t="str">
        <f t="shared" si="0"/>
        <v>-</v>
      </c>
    </row>
    <row r="63" spans="1:6" ht="33.75" x14ac:dyDescent="0.2">
      <c r="A63" s="35" t="s">
        <v>118</v>
      </c>
      <c r="B63" s="36" t="s">
        <v>32</v>
      </c>
      <c r="C63" s="37" t="s">
        <v>119</v>
      </c>
      <c r="D63" s="38">
        <v>705200</v>
      </c>
      <c r="E63" s="38">
        <v>42566.18</v>
      </c>
      <c r="F63" s="39">
        <f t="shared" si="0"/>
        <v>662633.81999999995</v>
      </c>
    </row>
    <row r="64" spans="1:6" ht="33.75" x14ac:dyDescent="0.2">
      <c r="A64" s="35" t="s">
        <v>120</v>
      </c>
      <c r="B64" s="36" t="s">
        <v>32</v>
      </c>
      <c r="C64" s="37" t="s">
        <v>121</v>
      </c>
      <c r="D64" s="38">
        <v>705200</v>
      </c>
      <c r="E64" s="38">
        <v>42566.18</v>
      </c>
      <c r="F64" s="39">
        <f t="shared" si="0"/>
        <v>662633.81999999995</v>
      </c>
    </row>
    <row r="65" spans="1:6" x14ac:dyDescent="0.2">
      <c r="A65" s="35" t="s">
        <v>122</v>
      </c>
      <c r="B65" s="36" t="s">
        <v>32</v>
      </c>
      <c r="C65" s="37" t="s">
        <v>123</v>
      </c>
      <c r="D65" s="38">
        <v>8916000</v>
      </c>
      <c r="E65" s="38" t="s">
        <v>41</v>
      </c>
      <c r="F65" s="39">
        <f t="shared" si="0"/>
        <v>8916000</v>
      </c>
    </row>
    <row r="66" spans="1:6" ht="45" x14ac:dyDescent="0.2">
      <c r="A66" s="35" t="s">
        <v>124</v>
      </c>
      <c r="B66" s="36" t="s">
        <v>32</v>
      </c>
      <c r="C66" s="37" t="s">
        <v>125</v>
      </c>
      <c r="D66" s="38">
        <v>8916000</v>
      </c>
      <c r="E66" s="38" t="s">
        <v>41</v>
      </c>
      <c r="F66" s="39">
        <f t="shared" si="0"/>
        <v>8916000</v>
      </c>
    </row>
    <row r="67" spans="1:6" ht="56.25" x14ac:dyDescent="0.2">
      <c r="A67" s="35" t="s">
        <v>126</v>
      </c>
      <c r="B67" s="36" t="s">
        <v>32</v>
      </c>
      <c r="C67" s="37" t="s">
        <v>127</v>
      </c>
      <c r="D67" s="38">
        <v>8916000</v>
      </c>
      <c r="E67" s="38" t="s">
        <v>41</v>
      </c>
      <c r="F67" s="39">
        <f t="shared" si="0"/>
        <v>8916000</v>
      </c>
    </row>
    <row r="68" spans="1:6" ht="12.75" customHeight="1" x14ac:dyDescent="0.2">
      <c r="A68" s="41"/>
      <c r="B68" s="42"/>
      <c r="C68" s="42"/>
      <c r="D68" s="43"/>
      <c r="E68" s="43"/>
      <c r="F68" s="43"/>
    </row>
  </sheetData>
  <mergeCells count="12">
    <mergeCell ref="A10:D10"/>
    <mergeCell ref="A1:D1"/>
    <mergeCell ref="A4:D4"/>
    <mergeCell ref="A2:D2"/>
    <mergeCell ref="B6:D6"/>
    <mergeCell ref="B7:D7"/>
    <mergeCell ref="B11:B17"/>
    <mergeCell ref="D11:D17"/>
    <mergeCell ref="C11:C17"/>
    <mergeCell ref="A11:A17"/>
    <mergeCell ref="F11:F17"/>
    <mergeCell ref="E11:E17"/>
  </mergeCells>
  <conditionalFormatting sqref="F23 F21">
    <cfRule type="cellIs" priority="1" stopIfTrue="1" operator="equal">
      <formula>0</formula>
    </cfRule>
  </conditionalFormatting>
  <conditionalFormatting sqref="F30">
    <cfRule type="cellIs" priority="2" stopIfTrue="1" operator="equal">
      <formula>0</formula>
    </cfRule>
  </conditionalFormatting>
  <conditionalFormatting sqref="F28">
    <cfRule type="cellIs" priority="3" stopIfTrue="1" operator="equal">
      <formula>0</formula>
    </cfRule>
  </conditionalFormatting>
  <conditionalFormatting sqref="F27">
    <cfRule type="cellIs" priority="4" stopIfTrue="1" operator="equal">
      <formula>0</formula>
    </cfRule>
  </conditionalFormatting>
  <conditionalFormatting sqref="F40">
    <cfRule type="cellIs" priority="5" stopIfTrue="1" operator="equal">
      <formula>0</formula>
    </cfRule>
  </conditionalFormatting>
  <pageMargins left="0.39370078740157483" right="0.39370078740157483" top="0.78740157480314965" bottom="0.39370078740157483" header="0" footer="0"/>
  <pageSetup paperSize="9" fitToHeight="0" pageOrder="overThenDown" orientation="portrait" verticalDpi="300"/>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F89"/>
  <sheetViews>
    <sheetView showGridLines="0" workbookViewId="0"/>
  </sheetViews>
  <sheetFormatPr defaultRowHeight="12.75" customHeight="1" x14ac:dyDescent="0.2"/>
  <cols>
    <col min="1" max="1" width="45.7109375" customWidth="1"/>
    <col min="2" max="2" width="4.28515625" customWidth="1"/>
    <col min="3" max="3" width="40.7109375" customWidth="1"/>
    <col min="4" max="4" width="18.85546875" customWidth="1"/>
    <col min="5" max="6" width="18.7109375" customWidth="1"/>
  </cols>
  <sheetData>
    <row r="2" spans="1:6" ht="15" customHeight="1" x14ac:dyDescent="0.25">
      <c r="A2" s="108" t="s">
        <v>128</v>
      </c>
      <c r="B2" s="108"/>
      <c r="C2" s="108"/>
      <c r="D2" s="108"/>
      <c r="E2" s="1"/>
      <c r="F2" s="14" t="s">
        <v>129</v>
      </c>
    </row>
    <row r="3" spans="1:6" ht="13.5" customHeight="1" x14ac:dyDescent="0.2">
      <c r="A3" s="5"/>
      <c r="B3" s="5"/>
      <c r="C3" s="44"/>
      <c r="D3" s="10"/>
      <c r="E3" s="10"/>
      <c r="F3" s="10"/>
    </row>
    <row r="4" spans="1:6" ht="10.15" customHeight="1" x14ac:dyDescent="0.2">
      <c r="A4" s="115" t="s">
        <v>22</v>
      </c>
      <c r="B4" s="96" t="s">
        <v>23</v>
      </c>
      <c r="C4" s="113" t="s">
        <v>130</v>
      </c>
      <c r="D4" s="99" t="s">
        <v>25</v>
      </c>
      <c r="E4" s="118" t="s">
        <v>26</v>
      </c>
      <c r="F4" s="105" t="s">
        <v>27</v>
      </c>
    </row>
    <row r="5" spans="1:6" ht="5.45" customHeight="1" x14ac:dyDescent="0.2">
      <c r="A5" s="116"/>
      <c r="B5" s="97"/>
      <c r="C5" s="114"/>
      <c r="D5" s="100"/>
      <c r="E5" s="119"/>
      <c r="F5" s="106"/>
    </row>
    <row r="6" spans="1:6" ht="9.6" customHeight="1" x14ac:dyDescent="0.2">
      <c r="A6" s="116"/>
      <c r="B6" s="97"/>
      <c r="C6" s="114"/>
      <c r="D6" s="100"/>
      <c r="E6" s="119"/>
      <c r="F6" s="106"/>
    </row>
    <row r="7" spans="1:6" ht="6" customHeight="1" x14ac:dyDescent="0.2">
      <c r="A7" s="116"/>
      <c r="B7" s="97"/>
      <c r="C7" s="114"/>
      <c r="D7" s="100"/>
      <c r="E7" s="119"/>
      <c r="F7" s="106"/>
    </row>
    <row r="8" spans="1:6" ht="6.6" customHeight="1" x14ac:dyDescent="0.2">
      <c r="A8" s="116"/>
      <c r="B8" s="97"/>
      <c r="C8" s="114"/>
      <c r="D8" s="100"/>
      <c r="E8" s="119"/>
      <c r="F8" s="106"/>
    </row>
    <row r="9" spans="1:6" ht="10.9" customHeight="1" x14ac:dyDescent="0.2">
      <c r="A9" s="116"/>
      <c r="B9" s="97"/>
      <c r="C9" s="114"/>
      <c r="D9" s="100"/>
      <c r="E9" s="119"/>
      <c r="F9" s="106"/>
    </row>
    <row r="10" spans="1:6" ht="4.1500000000000004" hidden="1" customHeight="1" x14ac:dyDescent="0.2">
      <c r="A10" s="116"/>
      <c r="B10" s="97"/>
      <c r="C10" s="45"/>
      <c r="D10" s="100"/>
      <c r="E10" s="46"/>
      <c r="F10" s="47"/>
    </row>
    <row r="11" spans="1:6" ht="13.15" hidden="1" customHeight="1" x14ac:dyDescent="0.2">
      <c r="A11" s="117"/>
      <c r="B11" s="98"/>
      <c r="C11" s="48"/>
      <c r="D11" s="101"/>
      <c r="E11" s="49"/>
      <c r="F11" s="50"/>
    </row>
    <row r="12" spans="1:6" ht="13.5" customHeight="1" x14ac:dyDescent="0.2">
      <c r="A12" s="19">
        <v>1</v>
      </c>
      <c r="B12" s="20">
        <v>2</v>
      </c>
      <c r="C12" s="21">
        <v>3</v>
      </c>
      <c r="D12" s="22" t="s">
        <v>28</v>
      </c>
      <c r="E12" s="51" t="s">
        <v>29</v>
      </c>
      <c r="F12" s="24" t="s">
        <v>30</v>
      </c>
    </row>
    <row r="13" spans="1:6" x14ac:dyDescent="0.2">
      <c r="A13" s="52" t="s">
        <v>131</v>
      </c>
      <c r="B13" s="53" t="s">
        <v>132</v>
      </c>
      <c r="C13" s="54" t="s">
        <v>133</v>
      </c>
      <c r="D13" s="55">
        <v>43304100</v>
      </c>
      <c r="E13" s="56">
        <v>3437934.59</v>
      </c>
      <c r="F13" s="57">
        <f>IF(OR(D13="-",IF(E13="-",0,E13)&gt;=IF(D13="-",0,D13)),"-",IF(D13="-",0,D13)-IF(E13="-",0,E13))</f>
        <v>39866165.409999996</v>
      </c>
    </row>
    <row r="14" spans="1:6" x14ac:dyDescent="0.2">
      <c r="A14" s="58" t="s">
        <v>34</v>
      </c>
      <c r="B14" s="59"/>
      <c r="C14" s="60"/>
      <c r="D14" s="61"/>
      <c r="E14" s="62"/>
      <c r="F14" s="63"/>
    </row>
    <row r="15" spans="1:6" ht="22.5" x14ac:dyDescent="0.2">
      <c r="A15" s="52" t="s">
        <v>134</v>
      </c>
      <c r="B15" s="53" t="s">
        <v>132</v>
      </c>
      <c r="C15" s="54" t="s">
        <v>135</v>
      </c>
      <c r="D15" s="55">
        <v>43304100</v>
      </c>
      <c r="E15" s="56">
        <v>3437934.59</v>
      </c>
      <c r="F15" s="57">
        <f t="shared" ref="F15:F46" si="0">IF(OR(D15="-",IF(E15="-",0,E15)&gt;=IF(D15="-",0,D15)),"-",IF(D15="-",0,D15)-IF(E15="-",0,E15))</f>
        <v>39866165.409999996</v>
      </c>
    </row>
    <row r="16" spans="1:6" ht="45" x14ac:dyDescent="0.2">
      <c r="A16" s="52" t="s">
        <v>136</v>
      </c>
      <c r="B16" s="53" t="s">
        <v>132</v>
      </c>
      <c r="C16" s="54" t="s">
        <v>137</v>
      </c>
      <c r="D16" s="55">
        <v>100000</v>
      </c>
      <c r="E16" s="56" t="s">
        <v>41</v>
      </c>
      <c r="F16" s="57">
        <f t="shared" si="0"/>
        <v>100000</v>
      </c>
    </row>
    <row r="17" spans="1:6" ht="33.75" x14ac:dyDescent="0.2">
      <c r="A17" s="25" t="s">
        <v>138</v>
      </c>
      <c r="B17" s="64" t="s">
        <v>132</v>
      </c>
      <c r="C17" s="27" t="s">
        <v>139</v>
      </c>
      <c r="D17" s="28">
        <v>100000</v>
      </c>
      <c r="E17" s="65" t="s">
        <v>41</v>
      </c>
      <c r="F17" s="66">
        <f t="shared" si="0"/>
        <v>100000</v>
      </c>
    </row>
    <row r="18" spans="1:6" ht="33.75" x14ac:dyDescent="0.2">
      <c r="A18" s="25" t="s">
        <v>138</v>
      </c>
      <c r="B18" s="64" t="s">
        <v>132</v>
      </c>
      <c r="C18" s="27" t="s">
        <v>140</v>
      </c>
      <c r="D18" s="28">
        <v>100000</v>
      </c>
      <c r="E18" s="65" t="s">
        <v>41</v>
      </c>
      <c r="F18" s="66">
        <f t="shared" si="0"/>
        <v>100000</v>
      </c>
    </row>
    <row r="19" spans="1:6" ht="45" x14ac:dyDescent="0.2">
      <c r="A19" s="52" t="s">
        <v>141</v>
      </c>
      <c r="B19" s="53" t="s">
        <v>132</v>
      </c>
      <c r="C19" s="54" t="s">
        <v>142</v>
      </c>
      <c r="D19" s="55">
        <v>13407000</v>
      </c>
      <c r="E19" s="56">
        <v>1432232.5</v>
      </c>
      <c r="F19" s="57">
        <f t="shared" si="0"/>
        <v>11974767.5</v>
      </c>
    </row>
    <row r="20" spans="1:6" ht="56.25" x14ac:dyDescent="0.2">
      <c r="A20" s="25" t="s">
        <v>143</v>
      </c>
      <c r="B20" s="64" t="s">
        <v>132</v>
      </c>
      <c r="C20" s="27" t="s">
        <v>144</v>
      </c>
      <c r="D20" s="28">
        <v>12635000</v>
      </c>
      <c r="E20" s="65">
        <v>1346542.14</v>
      </c>
      <c r="F20" s="66">
        <f t="shared" si="0"/>
        <v>11288457.859999999</v>
      </c>
    </row>
    <row r="21" spans="1:6" ht="56.25" x14ac:dyDescent="0.2">
      <c r="A21" s="25" t="s">
        <v>143</v>
      </c>
      <c r="B21" s="64" t="s">
        <v>132</v>
      </c>
      <c r="C21" s="27" t="s">
        <v>145</v>
      </c>
      <c r="D21" s="28">
        <v>9273000</v>
      </c>
      <c r="E21" s="65">
        <v>1121904.7</v>
      </c>
      <c r="F21" s="66">
        <f t="shared" si="0"/>
        <v>8151095.2999999998</v>
      </c>
    </row>
    <row r="22" spans="1:6" ht="56.25" x14ac:dyDescent="0.2">
      <c r="A22" s="25" t="s">
        <v>143</v>
      </c>
      <c r="B22" s="64" t="s">
        <v>132</v>
      </c>
      <c r="C22" s="27" t="s">
        <v>146</v>
      </c>
      <c r="D22" s="28">
        <v>561600</v>
      </c>
      <c r="E22" s="65">
        <v>2596.8000000000002</v>
      </c>
      <c r="F22" s="66">
        <f t="shared" si="0"/>
        <v>559003.19999999995</v>
      </c>
    </row>
    <row r="23" spans="1:6" ht="56.25" x14ac:dyDescent="0.2">
      <c r="A23" s="25" t="s">
        <v>143</v>
      </c>
      <c r="B23" s="64" t="s">
        <v>132</v>
      </c>
      <c r="C23" s="27" t="s">
        <v>147</v>
      </c>
      <c r="D23" s="28">
        <v>2800400</v>
      </c>
      <c r="E23" s="65">
        <v>222040.64</v>
      </c>
      <c r="F23" s="66">
        <f t="shared" si="0"/>
        <v>2578359.36</v>
      </c>
    </row>
    <row r="24" spans="1:6" ht="56.25" x14ac:dyDescent="0.2">
      <c r="A24" s="25" t="s">
        <v>148</v>
      </c>
      <c r="B24" s="64" t="s">
        <v>132</v>
      </c>
      <c r="C24" s="27" t="s">
        <v>149</v>
      </c>
      <c r="D24" s="28">
        <v>650500</v>
      </c>
      <c r="E24" s="65">
        <v>85690.36</v>
      </c>
      <c r="F24" s="66">
        <f t="shared" si="0"/>
        <v>564809.64</v>
      </c>
    </row>
    <row r="25" spans="1:6" ht="56.25" x14ac:dyDescent="0.2">
      <c r="A25" s="25" t="s">
        <v>148</v>
      </c>
      <c r="B25" s="64" t="s">
        <v>132</v>
      </c>
      <c r="C25" s="27" t="s">
        <v>150</v>
      </c>
      <c r="D25" s="28">
        <v>433300</v>
      </c>
      <c r="E25" s="65">
        <v>40146.629999999997</v>
      </c>
      <c r="F25" s="66">
        <f t="shared" si="0"/>
        <v>393153.37</v>
      </c>
    </row>
    <row r="26" spans="1:6" ht="56.25" x14ac:dyDescent="0.2">
      <c r="A26" s="25" t="s">
        <v>148</v>
      </c>
      <c r="B26" s="64" t="s">
        <v>132</v>
      </c>
      <c r="C26" s="27" t="s">
        <v>151</v>
      </c>
      <c r="D26" s="28">
        <v>216200</v>
      </c>
      <c r="E26" s="65">
        <v>45543.73</v>
      </c>
      <c r="F26" s="66">
        <f t="shared" si="0"/>
        <v>170656.27</v>
      </c>
    </row>
    <row r="27" spans="1:6" ht="56.25" x14ac:dyDescent="0.2">
      <c r="A27" s="25" t="s">
        <v>148</v>
      </c>
      <c r="B27" s="64" t="s">
        <v>132</v>
      </c>
      <c r="C27" s="27" t="s">
        <v>152</v>
      </c>
      <c r="D27" s="28">
        <v>1000</v>
      </c>
      <c r="E27" s="65" t="s">
        <v>41</v>
      </c>
      <c r="F27" s="66">
        <f t="shared" si="0"/>
        <v>1000</v>
      </c>
    </row>
    <row r="28" spans="1:6" ht="135" x14ac:dyDescent="0.2">
      <c r="A28" s="67" t="s">
        <v>153</v>
      </c>
      <c r="B28" s="64" t="s">
        <v>132</v>
      </c>
      <c r="C28" s="27" t="s">
        <v>154</v>
      </c>
      <c r="D28" s="28">
        <v>200</v>
      </c>
      <c r="E28" s="65" t="s">
        <v>41</v>
      </c>
      <c r="F28" s="66">
        <f t="shared" si="0"/>
        <v>200</v>
      </c>
    </row>
    <row r="29" spans="1:6" ht="135" x14ac:dyDescent="0.2">
      <c r="A29" s="67" t="s">
        <v>153</v>
      </c>
      <c r="B29" s="64" t="s">
        <v>132</v>
      </c>
      <c r="C29" s="27" t="s">
        <v>155</v>
      </c>
      <c r="D29" s="28">
        <v>200</v>
      </c>
      <c r="E29" s="65" t="s">
        <v>41</v>
      </c>
      <c r="F29" s="66">
        <f t="shared" si="0"/>
        <v>200</v>
      </c>
    </row>
    <row r="30" spans="1:6" ht="101.25" x14ac:dyDescent="0.2">
      <c r="A30" s="67" t="s">
        <v>156</v>
      </c>
      <c r="B30" s="64" t="s">
        <v>132</v>
      </c>
      <c r="C30" s="27" t="s">
        <v>157</v>
      </c>
      <c r="D30" s="28">
        <v>121300</v>
      </c>
      <c r="E30" s="65" t="s">
        <v>41</v>
      </c>
      <c r="F30" s="66">
        <f t="shared" si="0"/>
        <v>121300</v>
      </c>
    </row>
    <row r="31" spans="1:6" ht="101.25" x14ac:dyDescent="0.2">
      <c r="A31" s="67" t="s">
        <v>156</v>
      </c>
      <c r="B31" s="64" t="s">
        <v>132</v>
      </c>
      <c r="C31" s="27" t="s">
        <v>158</v>
      </c>
      <c r="D31" s="28">
        <v>121300</v>
      </c>
      <c r="E31" s="65" t="s">
        <v>41</v>
      </c>
      <c r="F31" s="66">
        <f t="shared" si="0"/>
        <v>121300</v>
      </c>
    </row>
    <row r="32" spans="1:6" ht="33.75" x14ac:dyDescent="0.2">
      <c r="A32" s="52" t="s">
        <v>159</v>
      </c>
      <c r="B32" s="53" t="s">
        <v>132</v>
      </c>
      <c r="C32" s="54" t="s">
        <v>160</v>
      </c>
      <c r="D32" s="55">
        <v>255000</v>
      </c>
      <c r="E32" s="56">
        <v>10818.93</v>
      </c>
      <c r="F32" s="57">
        <f t="shared" si="0"/>
        <v>244181.07</v>
      </c>
    </row>
    <row r="33" spans="1:6" ht="135" x14ac:dyDescent="0.2">
      <c r="A33" s="67" t="s">
        <v>161</v>
      </c>
      <c r="B33" s="64" t="s">
        <v>132</v>
      </c>
      <c r="C33" s="27" t="s">
        <v>162</v>
      </c>
      <c r="D33" s="28">
        <v>87200</v>
      </c>
      <c r="E33" s="65">
        <v>3611.98</v>
      </c>
      <c r="F33" s="66">
        <f t="shared" si="0"/>
        <v>83588.02</v>
      </c>
    </row>
    <row r="34" spans="1:6" ht="135" x14ac:dyDescent="0.2">
      <c r="A34" s="67" t="s">
        <v>161</v>
      </c>
      <c r="B34" s="64" t="s">
        <v>132</v>
      </c>
      <c r="C34" s="27" t="s">
        <v>163</v>
      </c>
      <c r="D34" s="28">
        <v>87200</v>
      </c>
      <c r="E34" s="65">
        <v>3611.98</v>
      </c>
      <c r="F34" s="66">
        <f t="shared" si="0"/>
        <v>83588.02</v>
      </c>
    </row>
    <row r="35" spans="1:6" ht="56.25" x14ac:dyDescent="0.2">
      <c r="A35" s="25" t="s">
        <v>164</v>
      </c>
      <c r="B35" s="64" t="s">
        <v>132</v>
      </c>
      <c r="C35" s="27" t="s">
        <v>165</v>
      </c>
      <c r="D35" s="28">
        <v>167800</v>
      </c>
      <c r="E35" s="65">
        <v>7206.95</v>
      </c>
      <c r="F35" s="66">
        <f t="shared" si="0"/>
        <v>160593.04999999999</v>
      </c>
    </row>
    <row r="36" spans="1:6" ht="56.25" x14ac:dyDescent="0.2">
      <c r="A36" s="25" t="s">
        <v>164</v>
      </c>
      <c r="B36" s="64" t="s">
        <v>132</v>
      </c>
      <c r="C36" s="27" t="s">
        <v>166</v>
      </c>
      <c r="D36" s="28">
        <v>167800</v>
      </c>
      <c r="E36" s="65">
        <v>7206.95</v>
      </c>
      <c r="F36" s="66">
        <f t="shared" si="0"/>
        <v>160593.04999999999</v>
      </c>
    </row>
    <row r="37" spans="1:6" x14ac:dyDescent="0.2">
      <c r="A37" s="52" t="s">
        <v>167</v>
      </c>
      <c r="B37" s="53" t="s">
        <v>132</v>
      </c>
      <c r="C37" s="54" t="s">
        <v>168</v>
      </c>
      <c r="D37" s="55">
        <v>1837600</v>
      </c>
      <c r="E37" s="56">
        <v>110534.41</v>
      </c>
      <c r="F37" s="57">
        <f t="shared" si="0"/>
        <v>1727065.59</v>
      </c>
    </row>
    <row r="38" spans="1:6" ht="56.25" x14ac:dyDescent="0.2">
      <c r="A38" s="25" t="s">
        <v>148</v>
      </c>
      <c r="B38" s="64" t="s">
        <v>132</v>
      </c>
      <c r="C38" s="27" t="s">
        <v>169</v>
      </c>
      <c r="D38" s="28">
        <v>1689300</v>
      </c>
      <c r="E38" s="65">
        <v>110534.41</v>
      </c>
      <c r="F38" s="66">
        <f t="shared" si="0"/>
        <v>1578765.59</v>
      </c>
    </row>
    <row r="39" spans="1:6" ht="56.25" x14ac:dyDescent="0.2">
      <c r="A39" s="25" t="s">
        <v>148</v>
      </c>
      <c r="B39" s="64" t="s">
        <v>132</v>
      </c>
      <c r="C39" s="27" t="s">
        <v>170</v>
      </c>
      <c r="D39" s="28">
        <v>1615100</v>
      </c>
      <c r="E39" s="65">
        <v>50534.41</v>
      </c>
      <c r="F39" s="66">
        <f t="shared" si="0"/>
        <v>1564565.59</v>
      </c>
    </row>
    <row r="40" spans="1:6" ht="56.25" x14ac:dyDescent="0.2">
      <c r="A40" s="25" t="s">
        <v>148</v>
      </c>
      <c r="B40" s="64" t="s">
        <v>132</v>
      </c>
      <c r="C40" s="27" t="s">
        <v>171</v>
      </c>
      <c r="D40" s="28">
        <v>14200</v>
      </c>
      <c r="E40" s="65" t="s">
        <v>41</v>
      </c>
      <c r="F40" s="66">
        <f t="shared" si="0"/>
        <v>14200</v>
      </c>
    </row>
    <row r="41" spans="1:6" ht="56.25" x14ac:dyDescent="0.2">
      <c r="A41" s="25" t="s">
        <v>148</v>
      </c>
      <c r="B41" s="64" t="s">
        <v>132</v>
      </c>
      <c r="C41" s="27" t="s">
        <v>172</v>
      </c>
      <c r="D41" s="28">
        <v>60000</v>
      </c>
      <c r="E41" s="65">
        <v>60000</v>
      </c>
      <c r="F41" s="66" t="str">
        <f t="shared" si="0"/>
        <v>-</v>
      </c>
    </row>
    <row r="42" spans="1:6" ht="56.25" x14ac:dyDescent="0.2">
      <c r="A42" s="25" t="s">
        <v>173</v>
      </c>
      <c r="B42" s="64" t="s">
        <v>132</v>
      </c>
      <c r="C42" s="27" t="s">
        <v>174</v>
      </c>
      <c r="D42" s="28">
        <v>82400</v>
      </c>
      <c r="E42" s="65" t="s">
        <v>41</v>
      </c>
      <c r="F42" s="66">
        <f t="shared" si="0"/>
        <v>82400</v>
      </c>
    </row>
    <row r="43" spans="1:6" ht="56.25" x14ac:dyDescent="0.2">
      <c r="A43" s="25" t="s">
        <v>173</v>
      </c>
      <c r="B43" s="64" t="s">
        <v>132</v>
      </c>
      <c r="C43" s="27" t="s">
        <v>175</v>
      </c>
      <c r="D43" s="28">
        <v>82400</v>
      </c>
      <c r="E43" s="65" t="s">
        <v>41</v>
      </c>
      <c r="F43" s="66">
        <f t="shared" si="0"/>
        <v>82400</v>
      </c>
    </row>
    <row r="44" spans="1:6" ht="67.5" x14ac:dyDescent="0.2">
      <c r="A44" s="67" t="s">
        <v>176</v>
      </c>
      <c r="B44" s="64" t="s">
        <v>132</v>
      </c>
      <c r="C44" s="27" t="s">
        <v>177</v>
      </c>
      <c r="D44" s="28">
        <v>65900</v>
      </c>
      <c r="E44" s="65" t="s">
        <v>41</v>
      </c>
      <c r="F44" s="66">
        <f t="shared" si="0"/>
        <v>65900</v>
      </c>
    </row>
    <row r="45" spans="1:6" ht="67.5" x14ac:dyDescent="0.2">
      <c r="A45" s="67" t="s">
        <v>176</v>
      </c>
      <c r="B45" s="64" t="s">
        <v>132</v>
      </c>
      <c r="C45" s="27" t="s">
        <v>178</v>
      </c>
      <c r="D45" s="28">
        <v>65900</v>
      </c>
      <c r="E45" s="65" t="s">
        <v>41</v>
      </c>
      <c r="F45" s="66">
        <f t="shared" si="0"/>
        <v>65900</v>
      </c>
    </row>
    <row r="46" spans="1:6" x14ac:dyDescent="0.2">
      <c r="A46" s="52" t="s">
        <v>179</v>
      </c>
      <c r="B46" s="53" t="s">
        <v>132</v>
      </c>
      <c r="C46" s="54" t="s">
        <v>180</v>
      </c>
      <c r="D46" s="55">
        <v>705200</v>
      </c>
      <c r="E46" s="56">
        <v>42566.18</v>
      </c>
      <c r="F46" s="57">
        <f t="shared" si="0"/>
        <v>662633.81999999995</v>
      </c>
    </row>
    <row r="47" spans="1:6" ht="33.75" x14ac:dyDescent="0.2">
      <c r="A47" s="25" t="s">
        <v>181</v>
      </c>
      <c r="B47" s="64" t="s">
        <v>132</v>
      </c>
      <c r="C47" s="27" t="s">
        <v>182</v>
      </c>
      <c r="D47" s="28">
        <v>705200</v>
      </c>
      <c r="E47" s="65">
        <v>42566.18</v>
      </c>
      <c r="F47" s="66">
        <f t="shared" ref="F47:F78" si="1">IF(OR(D47="-",IF(E47="-",0,E47)&gt;=IF(D47="-",0,D47)),"-",IF(D47="-",0,D47)-IF(E47="-",0,E47))</f>
        <v>662633.81999999995</v>
      </c>
    </row>
    <row r="48" spans="1:6" ht="33.75" x14ac:dyDescent="0.2">
      <c r="A48" s="25" t="s">
        <v>181</v>
      </c>
      <c r="B48" s="64" t="s">
        <v>132</v>
      </c>
      <c r="C48" s="27" t="s">
        <v>183</v>
      </c>
      <c r="D48" s="28">
        <v>542800</v>
      </c>
      <c r="E48" s="65">
        <v>35358.519999999997</v>
      </c>
      <c r="F48" s="66">
        <f t="shared" si="1"/>
        <v>507441.48</v>
      </c>
    </row>
    <row r="49" spans="1:6" ht="33.75" x14ac:dyDescent="0.2">
      <c r="A49" s="25" t="s">
        <v>181</v>
      </c>
      <c r="B49" s="64" t="s">
        <v>132</v>
      </c>
      <c r="C49" s="27" t="s">
        <v>184</v>
      </c>
      <c r="D49" s="28">
        <v>162400</v>
      </c>
      <c r="E49" s="65">
        <v>7207.66</v>
      </c>
      <c r="F49" s="66">
        <f t="shared" si="1"/>
        <v>155192.34</v>
      </c>
    </row>
    <row r="50" spans="1:6" x14ac:dyDescent="0.2">
      <c r="A50" s="52" t="s">
        <v>185</v>
      </c>
      <c r="B50" s="53" t="s">
        <v>132</v>
      </c>
      <c r="C50" s="54" t="s">
        <v>186</v>
      </c>
      <c r="D50" s="55">
        <v>1601000</v>
      </c>
      <c r="E50" s="56">
        <v>103739.73</v>
      </c>
      <c r="F50" s="57">
        <f t="shared" si="1"/>
        <v>1497260.27</v>
      </c>
    </row>
    <row r="51" spans="1:6" ht="67.5" x14ac:dyDescent="0.2">
      <c r="A51" s="67" t="s">
        <v>187</v>
      </c>
      <c r="B51" s="64" t="s">
        <v>132</v>
      </c>
      <c r="C51" s="27" t="s">
        <v>188</v>
      </c>
      <c r="D51" s="28">
        <v>1601000</v>
      </c>
      <c r="E51" s="65">
        <v>103739.73</v>
      </c>
      <c r="F51" s="66">
        <f t="shared" si="1"/>
        <v>1497260.27</v>
      </c>
    </row>
    <row r="52" spans="1:6" ht="67.5" x14ac:dyDescent="0.2">
      <c r="A52" s="67" t="s">
        <v>187</v>
      </c>
      <c r="B52" s="64" t="s">
        <v>132</v>
      </c>
      <c r="C52" s="27" t="s">
        <v>189</v>
      </c>
      <c r="D52" s="28">
        <v>1592200</v>
      </c>
      <c r="E52" s="65">
        <v>103739.73</v>
      </c>
      <c r="F52" s="66">
        <f t="shared" si="1"/>
        <v>1488460.27</v>
      </c>
    </row>
    <row r="53" spans="1:6" ht="67.5" x14ac:dyDescent="0.2">
      <c r="A53" s="67" t="s">
        <v>187</v>
      </c>
      <c r="B53" s="64" t="s">
        <v>132</v>
      </c>
      <c r="C53" s="27" t="s">
        <v>190</v>
      </c>
      <c r="D53" s="28">
        <v>8800</v>
      </c>
      <c r="E53" s="65" t="s">
        <v>41</v>
      </c>
      <c r="F53" s="66">
        <f t="shared" si="1"/>
        <v>8800</v>
      </c>
    </row>
    <row r="54" spans="1:6" x14ac:dyDescent="0.2">
      <c r="A54" s="52" t="s">
        <v>191</v>
      </c>
      <c r="B54" s="53" t="s">
        <v>132</v>
      </c>
      <c r="C54" s="54" t="s">
        <v>192</v>
      </c>
      <c r="D54" s="55">
        <v>7107200</v>
      </c>
      <c r="E54" s="56" t="s">
        <v>41</v>
      </c>
      <c r="F54" s="57">
        <f t="shared" si="1"/>
        <v>7107200</v>
      </c>
    </row>
    <row r="55" spans="1:6" ht="67.5" x14ac:dyDescent="0.2">
      <c r="A55" s="25" t="s">
        <v>193</v>
      </c>
      <c r="B55" s="64" t="s">
        <v>132</v>
      </c>
      <c r="C55" s="27" t="s">
        <v>194</v>
      </c>
      <c r="D55" s="28">
        <v>7107200</v>
      </c>
      <c r="E55" s="65" t="s">
        <v>41</v>
      </c>
      <c r="F55" s="66">
        <f t="shared" si="1"/>
        <v>7107200</v>
      </c>
    </row>
    <row r="56" spans="1:6" ht="67.5" x14ac:dyDescent="0.2">
      <c r="A56" s="25" t="s">
        <v>193</v>
      </c>
      <c r="B56" s="64" t="s">
        <v>132</v>
      </c>
      <c r="C56" s="27" t="s">
        <v>195</v>
      </c>
      <c r="D56" s="28">
        <v>7107200</v>
      </c>
      <c r="E56" s="65" t="s">
        <v>41</v>
      </c>
      <c r="F56" s="66">
        <f t="shared" si="1"/>
        <v>7107200</v>
      </c>
    </row>
    <row r="57" spans="1:6" x14ac:dyDescent="0.2">
      <c r="A57" s="52" t="s">
        <v>196</v>
      </c>
      <c r="B57" s="53" t="s">
        <v>132</v>
      </c>
      <c r="C57" s="54" t="s">
        <v>197</v>
      </c>
      <c r="D57" s="55">
        <v>50000</v>
      </c>
      <c r="E57" s="56" t="s">
        <v>41</v>
      </c>
      <c r="F57" s="57">
        <f t="shared" si="1"/>
        <v>50000</v>
      </c>
    </row>
    <row r="58" spans="1:6" ht="67.5" x14ac:dyDescent="0.2">
      <c r="A58" s="25" t="s">
        <v>198</v>
      </c>
      <c r="B58" s="64" t="s">
        <v>132</v>
      </c>
      <c r="C58" s="27" t="s">
        <v>199</v>
      </c>
      <c r="D58" s="28">
        <v>50000</v>
      </c>
      <c r="E58" s="65" t="s">
        <v>41</v>
      </c>
      <c r="F58" s="66">
        <f t="shared" si="1"/>
        <v>50000</v>
      </c>
    </row>
    <row r="59" spans="1:6" ht="67.5" x14ac:dyDescent="0.2">
      <c r="A59" s="25" t="s">
        <v>198</v>
      </c>
      <c r="B59" s="64" t="s">
        <v>132</v>
      </c>
      <c r="C59" s="27" t="s">
        <v>200</v>
      </c>
      <c r="D59" s="28">
        <v>50000</v>
      </c>
      <c r="E59" s="65" t="s">
        <v>41</v>
      </c>
      <c r="F59" s="66">
        <f t="shared" si="1"/>
        <v>50000</v>
      </c>
    </row>
    <row r="60" spans="1:6" x14ac:dyDescent="0.2">
      <c r="A60" s="52" t="s">
        <v>201</v>
      </c>
      <c r="B60" s="53" t="s">
        <v>132</v>
      </c>
      <c r="C60" s="54" t="s">
        <v>202</v>
      </c>
      <c r="D60" s="55">
        <v>37200</v>
      </c>
      <c r="E60" s="56">
        <v>3088.18</v>
      </c>
      <c r="F60" s="57">
        <f t="shared" si="1"/>
        <v>34111.82</v>
      </c>
    </row>
    <row r="61" spans="1:6" ht="90" x14ac:dyDescent="0.2">
      <c r="A61" s="67" t="s">
        <v>203</v>
      </c>
      <c r="B61" s="64" t="s">
        <v>132</v>
      </c>
      <c r="C61" s="27" t="s">
        <v>204</v>
      </c>
      <c r="D61" s="28">
        <v>37200</v>
      </c>
      <c r="E61" s="65">
        <v>3088.18</v>
      </c>
      <c r="F61" s="66">
        <f t="shared" si="1"/>
        <v>34111.82</v>
      </c>
    </row>
    <row r="62" spans="1:6" ht="90" x14ac:dyDescent="0.2">
      <c r="A62" s="67" t="s">
        <v>203</v>
      </c>
      <c r="B62" s="64" t="s">
        <v>132</v>
      </c>
      <c r="C62" s="27" t="s">
        <v>205</v>
      </c>
      <c r="D62" s="28">
        <v>37200</v>
      </c>
      <c r="E62" s="65">
        <v>3088.18</v>
      </c>
      <c r="F62" s="66">
        <f t="shared" si="1"/>
        <v>34111.82</v>
      </c>
    </row>
    <row r="63" spans="1:6" x14ac:dyDescent="0.2">
      <c r="A63" s="52" t="s">
        <v>206</v>
      </c>
      <c r="B63" s="53" t="s">
        <v>132</v>
      </c>
      <c r="C63" s="54" t="s">
        <v>207</v>
      </c>
      <c r="D63" s="55">
        <v>11608100</v>
      </c>
      <c r="E63" s="56">
        <v>687926.48</v>
      </c>
      <c r="F63" s="57">
        <f t="shared" si="1"/>
        <v>10920173.52</v>
      </c>
    </row>
    <row r="64" spans="1:6" ht="67.5" x14ac:dyDescent="0.2">
      <c r="A64" s="67" t="s">
        <v>208</v>
      </c>
      <c r="B64" s="64" t="s">
        <v>132</v>
      </c>
      <c r="C64" s="27" t="s">
        <v>209</v>
      </c>
      <c r="D64" s="28">
        <v>1742800</v>
      </c>
      <c r="E64" s="65" t="s">
        <v>41</v>
      </c>
      <c r="F64" s="66">
        <f t="shared" si="1"/>
        <v>1742800</v>
      </c>
    </row>
    <row r="65" spans="1:6" ht="67.5" x14ac:dyDescent="0.2">
      <c r="A65" s="67" t="s">
        <v>208</v>
      </c>
      <c r="B65" s="64" t="s">
        <v>132</v>
      </c>
      <c r="C65" s="27" t="s">
        <v>210</v>
      </c>
      <c r="D65" s="28">
        <v>1742800</v>
      </c>
      <c r="E65" s="65" t="s">
        <v>41</v>
      </c>
      <c r="F65" s="66">
        <f t="shared" si="1"/>
        <v>1742800</v>
      </c>
    </row>
    <row r="66" spans="1:6" ht="56.25" x14ac:dyDescent="0.2">
      <c r="A66" s="25" t="s">
        <v>211</v>
      </c>
      <c r="B66" s="64" t="s">
        <v>132</v>
      </c>
      <c r="C66" s="27" t="s">
        <v>212</v>
      </c>
      <c r="D66" s="28">
        <v>6000000</v>
      </c>
      <c r="E66" s="65">
        <v>636975.92000000004</v>
      </c>
      <c r="F66" s="66">
        <f t="shared" si="1"/>
        <v>5363024.08</v>
      </c>
    </row>
    <row r="67" spans="1:6" ht="56.25" x14ac:dyDescent="0.2">
      <c r="A67" s="25" t="s">
        <v>211</v>
      </c>
      <c r="B67" s="64" t="s">
        <v>132</v>
      </c>
      <c r="C67" s="27" t="s">
        <v>213</v>
      </c>
      <c r="D67" s="28">
        <v>800000</v>
      </c>
      <c r="E67" s="65" t="s">
        <v>41</v>
      </c>
      <c r="F67" s="66">
        <f t="shared" si="1"/>
        <v>800000</v>
      </c>
    </row>
    <row r="68" spans="1:6" ht="56.25" x14ac:dyDescent="0.2">
      <c r="A68" s="25" t="s">
        <v>211</v>
      </c>
      <c r="B68" s="64" t="s">
        <v>132</v>
      </c>
      <c r="C68" s="27" t="s">
        <v>214</v>
      </c>
      <c r="D68" s="28">
        <v>5000000</v>
      </c>
      <c r="E68" s="65">
        <v>630137.4</v>
      </c>
      <c r="F68" s="66">
        <f t="shared" si="1"/>
        <v>4369862.5999999996</v>
      </c>
    </row>
    <row r="69" spans="1:6" ht="56.25" x14ac:dyDescent="0.2">
      <c r="A69" s="25" t="s">
        <v>211</v>
      </c>
      <c r="B69" s="64" t="s">
        <v>132</v>
      </c>
      <c r="C69" s="27" t="s">
        <v>215</v>
      </c>
      <c r="D69" s="28">
        <v>200000</v>
      </c>
      <c r="E69" s="65">
        <v>6838.52</v>
      </c>
      <c r="F69" s="66">
        <f t="shared" si="1"/>
        <v>193161.48</v>
      </c>
    </row>
    <row r="70" spans="1:6" ht="67.5" x14ac:dyDescent="0.2">
      <c r="A70" s="67" t="s">
        <v>216</v>
      </c>
      <c r="B70" s="64" t="s">
        <v>132</v>
      </c>
      <c r="C70" s="27" t="s">
        <v>217</v>
      </c>
      <c r="D70" s="28">
        <v>3865300</v>
      </c>
      <c r="E70" s="65">
        <v>50950.559999999998</v>
      </c>
      <c r="F70" s="66">
        <f t="shared" si="1"/>
        <v>3814349.44</v>
      </c>
    </row>
    <row r="71" spans="1:6" ht="67.5" x14ac:dyDescent="0.2">
      <c r="A71" s="67" t="s">
        <v>216</v>
      </c>
      <c r="B71" s="64" t="s">
        <v>132</v>
      </c>
      <c r="C71" s="27" t="s">
        <v>218</v>
      </c>
      <c r="D71" s="28">
        <v>3859200</v>
      </c>
      <c r="E71" s="65">
        <v>50950.559999999998</v>
      </c>
      <c r="F71" s="66">
        <f t="shared" si="1"/>
        <v>3808249.44</v>
      </c>
    </row>
    <row r="72" spans="1:6" ht="67.5" x14ac:dyDescent="0.2">
      <c r="A72" s="67" t="s">
        <v>216</v>
      </c>
      <c r="B72" s="64" t="s">
        <v>132</v>
      </c>
      <c r="C72" s="27" t="s">
        <v>219</v>
      </c>
      <c r="D72" s="28">
        <v>6100</v>
      </c>
      <c r="E72" s="65" t="s">
        <v>41</v>
      </c>
      <c r="F72" s="66">
        <f t="shared" si="1"/>
        <v>6100</v>
      </c>
    </row>
    <row r="73" spans="1:6" ht="22.5" x14ac:dyDescent="0.2">
      <c r="A73" s="52" t="s">
        <v>220</v>
      </c>
      <c r="B73" s="53" t="s">
        <v>132</v>
      </c>
      <c r="C73" s="54" t="s">
        <v>221</v>
      </c>
      <c r="D73" s="55">
        <v>50000</v>
      </c>
      <c r="E73" s="56" t="s">
        <v>41</v>
      </c>
      <c r="F73" s="57">
        <f t="shared" si="1"/>
        <v>50000</v>
      </c>
    </row>
    <row r="74" spans="1:6" ht="56.25" x14ac:dyDescent="0.2">
      <c r="A74" s="25" t="s">
        <v>148</v>
      </c>
      <c r="B74" s="64" t="s">
        <v>132</v>
      </c>
      <c r="C74" s="27" t="s">
        <v>222</v>
      </c>
      <c r="D74" s="28">
        <v>50000</v>
      </c>
      <c r="E74" s="65" t="s">
        <v>41</v>
      </c>
      <c r="F74" s="66">
        <f t="shared" si="1"/>
        <v>50000</v>
      </c>
    </row>
    <row r="75" spans="1:6" ht="56.25" x14ac:dyDescent="0.2">
      <c r="A75" s="25" t="s">
        <v>148</v>
      </c>
      <c r="B75" s="64" t="s">
        <v>132</v>
      </c>
      <c r="C75" s="27" t="s">
        <v>223</v>
      </c>
      <c r="D75" s="28">
        <v>50000</v>
      </c>
      <c r="E75" s="65" t="s">
        <v>41</v>
      </c>
      <c r="F75" s="66">
        <f t="shared" si="1"/>
        <v>50000</v>
      </c>
    </row>
    <row r="76" spans="1:6" x14ac:dyDescent="0.2">
      <c r="A76" s="52" t="s">
        <v>224</v>
      </c>
      <c r="B76" s="53" t="s">
        <v>132</v>
      </c>
      <c r="C76" s="54" t="s">
        <v>225</v>
      </c>
      <c r="D76" s="55">
        <v>30000</v>
      </c>
      <c r="E76" s="56" t="s">
        <v>41</v>
      </c>
      <c r="F76" s="57">
        <f t="shared" si="1"/>
        <v>30000</v>
      </c>
    </row>
    <row r="77" spans="1:6" x14ac:dyDescent="0.2">
      <c r="A77" s="25" t="s">
        <v>226</v>
      </c>
      <c r="B77" s="64" t="s">
        <v>132</v>
      </c>
      <c r="C77" s="27" t="s">
        <v>227</v>
      </c>
      <c r="D77" s="28">
        <v>30000</v>
      </c>
      <c r="E77" s="65" t="s">
        <v>41</v>
      </c>
      <c r="F77" s="66">
        <f t="shared" si="1"/>
        <v>30000</v>
      </c>
    </row>
    <row r="78" spans="1:6" x14ac:dyDescent="0.2">
      <c r="A78" s="25" t="s">
        <v>226</v>
      </c>
      <c r="B78" s="64" t="s">
        <v>132</v>
      </c>
      <c r="C78" s="27" t="s">
        <v>228</v>
      </c>
      <c r="D78" s="28">
        <v>30000</v>
      </c>
      <c r="E78" s="65" t="s">
        <v>41</v>
      </c>
      <c r="F78" s="66">
        <f t="shared" si="1"/>
        <v>30000</v>
      </c>
    </row>
    <row r="79" spans="1:6" x14ac:dyDescent="0.2">
      <c r="A79" s="52" t="s">
        <v>229</v>
      </c>
      <c r="B79" s="53" t="s">
        <v>132</v>
      </c>
      <c r="C79" s="54" t="s">
        <v>230</v>
      </c>
      <c r="D79" s="55">
        <v>5858800</v>
      </c>
      <c r="E79" s="56">
        <v>997619.51</v>
      </c>
      <c r="F79" s="57">
        <f t="shared" ref="F79:F87" si="2">IF(OR(D79="-",IF(E79="-",0,E79)&gt;=IF(D79="-",0,D79)),"-",IF(D79="-",0,D79)-IF(E79="-",0,E79))</f>
        <v>4861180.49</v>
      </c>
    </row>
    <row r="80" spans="1:6" ht="67.5" x14ac:dyDescent="0.2">
      <c r="A80" s="67" t="s">
        <v>231</v>
      </c>
      <c r="B80" s="64" t="s">
        <v>132</v>
      </c>
      <c r="C80" s="27" t="s">
        <v>232</v>
      </c>
      <c r="D80" s="28">
        <v>5858800</v>
      </c>
      <c r="E80" s="65">
        <v>997619.51</v>
      </c>
      <c r="F80" s="66">
        <f t="shared" si="2"/>
        <v>4861180.49</v>
      </c>
    </row>
    <row r="81" spans="1:6" ht="67.5" x14ac:dyDescent="0.2">
      <c r="A81" s="67" t="s">
        <v>231</v>
      </c>
      <c r="B81" s="64" t="s">
        <v>132</v>
      </c>
      <c r="C81" s="27" t="s">
        <v>233</v>
      </c>
      <c r="D81" s="28">
        <v>5858800</v>
      </c>
      <c r="E81" s="65">
        <v>997619.51</v>
      </c>
      <c r="F81" s="66">
        <f t="shared" si="2"/>
        <v>4861180.49</v>
      </c>
    </row>
    <row r="82" spans="1:6" x14ac:dyDescent="0.2">
      <c r="A82" s="52" t="s">
        <v>234</v>
      </c>
      <c r="B82" s="53" t="s">
        <v>132</v>
      </c>
      <c r="C82" s="54" t="s">
        <v>235</v>
      </c>
      <c r="D82" s="55">
        <v>607000</v>
      </c>
      <c r="E82" s="56">
        <v>49408.67</v>
      </c>
      <c r="F82" s="57">
        <f t="shared" si="2"/>
        <v>557591.32999999996</v>
      </c>
    </row>
    <row r="83" spans="1:6" ht="67.5" x14ac:dyDescent="0.2">
      <c r="A83" s="67" t="s">
        <v>236</v>
      </c>
      <c r="B83" s="64" t="s">
        <v>132</v>
      </c>
      <c r="C83" s="27" t="s">
        <v>237</v>
      </c>
      <c r="D83" s="28">
        <v>607000</v>
      </c>
      <c r="E83" s="65">
        <v>49408.67</v>
      </c>
      <c r="F83" s="66">
        <f t="shared" si="2"/>
        <v>557591.32999999996</v>
      </c>
    </row>
    <row r="84" spans="1:6" ht="67.5" x14ac:dyDescent="0.2">
      <c r="A84" s="67" t="s">
        <v>236</v>
      </c>
      <c r="B84" s="64" t="s">
        <v>132</v>
      </c>
      <c r="C84" s="27" t="s">
        <v>238</v>
      </c>
      <c r="D84" s="28">
        <v>607000</v>
      </c>
      <c r="E84" s="65">
        <v>49408.67</v>
      </c>
      <c r="F84" s="66">
        <f t="shared" si="2"/>
        <v>557591.32999999996</v>
      </c>
    </row>
    <row r="85" spans="1:6" x14ac:dyDescent="0.2">
      <c r="A85" s="52" t="s">
        <v>239</v>
      </c>
      <c r="B85" s="53" t="s">
        <v>132</v>
      </c>
      <c r="C85" s="54" t="s">
        <v>240</v>
      </c>
      <c r="D85" s="55">
        <v>50000</v>
      </c>
      <c r="E85" s="56" t="s">
        <v>41</v>
      </c>
      <c r="F85" s="57">
        <f t="shared" si="2"/>
        <v>50000</v>
      </c>
    </row>
    <row r="86" spans="1:6" ht="67.5" x14ac:dyDescent="0.2">
      <c r="A86" s="25" t="s">
        <v>241</v>
      </c>
      <c r="B86" s="64" t="s">
        <v>132</v>
      </c>
      <c r="C86" s="27" t="s">
        <v>242</v>
      </c>
      <c r="D86" s="28">
        <v>50000</v>
      </c>
      <c r="E86" s="65" t="s">
        <v>41</v>
      </c>
      <c r="F86" s="66">
        <f t="shared" si="2"/>
        <v>50000</v>
      </c>
    </row>
    <row r="87" spans="1:6" ht="67.5" x14ac:dyDescent="0.2">
      <c r="A87" s="25" t="s">
        <v>241</v>
      </c>
      <c r="B87" s="64" t="s">
        <v>132</v>
      </c>
      <c r="C87" s="27" t="s">
        <v>243</v>
      </c>
      <c r="D87" s="28">
        <v>50000</v>
      </c>
      <c r="E87" s="65" t="s">
        <v>41</v>
      </c>
      <c r="F87" s="66">
        <f t="shared" si="2"/>
        <v>50000</v>
      </c>
    </row>
    <row r="88" spans="1:6" ht="9" customHeight="1" x14ac:dyDescent="0.2">
      <c r="A88" s="68"/>
      <c r="B88" s="69"/>
      <c r="C88" s="70"/>
      <c r="D88" s="71"/>
      <c r="E88" s="69"/>
      <c r="F88" s="69"/>
    </row>
    <row r="89" spans="1:6" ht="13.5" customHeight="1" x14ac:dyDescent="0.2">
      <c r="A89" s="72" t="s">
        <v>244</v>
      </c>
      <c r="B89" s="73" t="s">
        <v>245</v>
      </c>
      <c r="C89" s="74" t="s">
        <v>133</v>
      </c>
      <c r="D89" s="75">
        <v>-2429400</v>
      </c>
      <c r="E89" s="75">
        <v>2943210.14</v>
      </c>
      <c r="F89" s="76" t="s">
        <v>246</v>
      </c>
    </row>
  </sheetData>
  <mergeCells count="7">
    <mergeCell ref="F4:F9"/>
    <mergeCell ref="C4:C9"/>
    <mergeCell ref="A2:D2"/>
    <mergeCell ref="A4:A11"/>
    <mergeCell ref="B4:B11"/>
    <mergeCell ref="D4:D11"/>
    <mergeCell ref="E4:E9"/>
  </mergeCells>
  <conditionalFormatting sqref="E14:F14 E16:F16">
    <cfRule type="cellIs" priority="1" stopIfTrue="1" operator="equal">
      <formula>0</formula>
    </cfRule>
  </conditionalFormatting>
  <conditionalFormatting sqref="E28:F29">
    <cfRule type="cellIs" priority="2" stopIfTrue="1" operator="equal">
      <formula>0</formula>
    </cfRule>
  </conditionalFormatting>
  <conditionalFormatting sqref="E31:F31">
    <cfRule type="cellIs" priority="3" stopIfTrue="1" operator="equal">
      <formula>0</formula>
    </cfRule>
  </conditionalFormatting>
  <pageMargins left="0.39370078740157483" right="0.39370078740157483" top="0.78740157480314965" bottom="0.39370078740157483" header="0.51181102362204722" footer="0.51181102362204722"/>
  <pageSetup paperSize="9" fitToHeight="0" orientation="portrait"/>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36"/>
  <sheetViews>
    <sheetView showGridLines="0" tabSelected="1" workbookViewId="0">
      <selection activeCell="E28" sqref="E28"/>
    </sheetView>
  </sheetViews>
  <sheetFormatPr defaultRowHeight="12.75" customHeight="1" x14ac:dyDescent="0.2"/>
  <cols>
    <col min="1" max="1" width="42.28515625" customWidth="1"/>
    <col min="2" max="2" width="5.5703125" customWidth="1"/>
    <col min="3" max="3" width="40.7109375" customWidth="1"/>
    <col min="4" max="6" width="18.7109375" customWidth="1"/>
  </cols>
  <sheetData>
    <row r="1" spans="1:6" ht="11.1" customHeight="1" x14ac:dyDescent="0.2">
      <c r="A1" s="120" t="s">
        <v>247</v>
      </c>
      <c r="B1" s="120"/>
      <c r="C1" s="120"/>
      <c r="D1" s="120"/>
      <c r="E1" s="120"/>
      <c r="F1" s="120"/>
    </row>
    <row r="2" spans="1:6" ht="13.15" customHeight="1" x14ac:dyDescent="0.25">
      <c r="A2" s="108" t="s">
        <v>248</v>
      </c>
      <c r="B2" s="108"/>
      <c r="C2" s="108"/>
      <c r="D2" s="108"/>
      <c r="E2" s="108"/>
      <c r="F2" s="108"/>
    </row>
    <row r="3" spans="1:6" ht="9" customHeight="1" x14ac:dyDescent="0.2">
      <c r="A3" s="5"/>
      <c r="B3" s="77"/>
      <c r="C3" s="44"/>
      <c r="D3" s="10"/>
      <c r="E3" s="10"/>
      <c r="F3" s="44"/>
    </row>
    <row r="4" spans="1:6" ht="13.9" customHeight="1" x14ac:dyDescent="0.2">
      <c r="A4" s="102" t="s">
        <v>22</v>
      </c>
      <c r="B4" s="96" t="s">
        <v>23</v>
      </c>
      <c r="C4" s="113" t="s">
        <v>249</v>
      </c>
      <c r="D4" s="99" t="s">
        <v>25</v>
      </c>
      <c r="E4" s="99" t="s">
        <v>26</v>
      </c>
      <c r="F4" s="105" t="s">
        <v>27</v>
      </c>
    </row>
    <row r="5" spans="1:6" ht="4.9000000000000004" customHeight="1" x14ac:dyDescent="0.2">
      <c r="A5" s="103"/>
      <c r="B5" s="97"/>
      <c r="C5" s="114"/>
      <c r="D5" s="100"/>
      <c r="E5" s="100"/>
      <c r="F5" s="106"/>
    </row>
    <row r="6" spans="1:6" ht="6" customHeight="1" x14ac:dyDescent="0.2">
      <c r="A6" s="103"/>
      <c r="B6" s="97"/>
      <c r="C6" s="114"/>
      <c r="D6" s="100"/>
      <c r="E6" s="100"/>
      <c r="F6" s="106"/>
    </row>
    <row r="7" spans="1:6" ht="4.9000000000000004" customHeight="1" x14ac:dyDescent="0.2">
      <c r="A7" s="103"/>
      <c r="B7" s="97"/>
      <c r="C7" s="114"/>
      <c r="D7" s="100"/>
      <c r="E7" s="100"/>
      <c r="F7" s="106"/>
    </row>
    <row r="8" spans="1:6" ht="6" customHeight="1" x14ac:dyDescent="0.2">
      <c r="A8" s="103"/>
      <c r="B8" s="97"/>
      <c r="C8" s="114"/>
      <c r="D8" s="100"/>
      <c r="E8" s="100"/>
      <c r="F8" s="106"/>
    </row>
    <row r="9" spans="1:6" ht="6" customHeight="1" x14ac:dyDescent="0.2">
      <c r="A9" s="103"/>
      <c r="B9" s="97"/>
      <c r="C9" s="114"/>
      <c r="D9" s="100"/>
      <c r="E9" s="100"/>
      <c r="F9" s="106"/>
    </row>
    <row r="10" spans="1:6" ht="18" customHeight="1" x14ac:dyDescent="0.2">
      <c r="A10" s="104"/>
      <c r="B10" s="98"/>
      <c r="C10" s="121"/>
      <c r="D10" s="101"/>
      <c r="E10" s="101"/>
      <c r="F10" s="107"/>
    </row>
    <row r="11" spans="1:6" ht="13.5" customHeight="1" x14ac:dyDescent="0.2">
      <c r="A11" s="19">
        <v>1</v>
      </c>
      <c r="B11" s="20">
        <v>2</v>
      </c>
      <c r="C11" s="21">
        <v>3</v>
      </c>
      <c r="D11" s="22" t="s">
        <v>28</v>
      </c>
      <c r="E11" s="51" t="s">
        <v>29</v>
      </c>
      <c r="F11" s="24" t="s">
        <v>30</v>
      </c>
    </row>
    <row r="12" spans="1:6" ht="22.5" x14ac:dyDescent="0.2">
      <c r="A12" s="78" t="s">
        <v>250</v>
      </c>
      <c r="B12" s="79" t="s">
        <v>251</v>
      </c>
      <c r="C12" s="80" t="s">
        <v>133</v>
      </c>
      <c r="D12" s="81">
        <v>2429400</v>
      </c>
      <c r="E12" s="81">
        <v>-2943210.14</v>
      </c>
      <c r="F12" s="82" t="s">
        <v>133</v>
      </c>
    </row>
    <row r="13" spans="1:6" x14ac:dyDescent="0.2">
      <c r="A13" s="83" t="s">
        <v>34</v>
      </c>
      <c r="B13" s="84"/>
      <c r="C13" s="85"/>
      <c r="D13" s="86"/>
      <c r="E13" s="86"/>
      <c r="F13" s="87"/>
    </row>
    <row r="14" spans="1:6" ht="22.5" x14ac:dyDescent="0.2">
      <c r="A14" s="52" t="s">
        <v>252</v>
      </c>
      <c r="B14" s="88" t="s">
        <v>253</v>
      </c>
      <c r="C14" s="89" t="s">
        <v>133</v>
      </c>
      <c r="D14" s="55" t="s">
        <v>41</v>
      </c>
      <c r="E14" s="55" t="s">
        <v>41</v>
      </c>
      <c r="F14" s="57" t="s">
        <v>41</v>
      </c>
    </row>
    <row r="15" spans="1:6" x14ac:dyDescent="0.2">
      <c r="A15" s="83" t="s">
        <v>254</v>
      </c>
      <c r="B15" s="84"/>
      <c r="C15" s="85"/>
      <c r="D15" s="86"/>
      <c r="E15" s="86"/>
      <c r="F15" s="87"/>
    </row>
    <row r="16" spans="1:6" x14ac:dyDescent="0.2">
      <c r="A16" s="52" t="s">
        <v>255</v>
      </c>
      <c r="B16" s="88" t="s">
        <v>256</v>
      </c>
      <c r="C16" s="89" t="s">
        <v>133</v>
      </c>
      <c r="D16" s="55" t="s">
        <v>41</v>
      </c>
      <c r="E16" s="55" t="s">
        <v>41</v>
      </c>
      <c r="F16" s="57" t="s">
        <v>41</v>
      </c>
    </row>
    <row r="17" spans="1:6" x14ac:dyDescent="0.2">
      <c r="A17" s="83" t="s">
        <v>254</v>
      </c>
      <c r="B17" s="84"/>
      <c r="C17" s="85"/>
      <c r="D17" s="86"/>
      <c r="E17" s="86"/>
      <c r="F17" s="87"/>
    </row>
    <row r="18" spans="1:6" x14ac:dyDescent="0.2">
      <c r="A18" s="78" t="s">
        <v>257</v>
      </c>
      <c r="B18" s="79" t="s">
        <v>258</v>
      </c>
      <c r="C18" s="80" t="s">
        <v>259</v>
      </c>
      <c r="D18" s="81">
        <v>2429400</v>
      </c>
      <c r="E18" s="81">
        <v>-2943210.14</v>
      </c>
      <c r="F18" s="82">
        <v>5372610.1399999997</v>
      </c>
    </row>
    <row r="19" spans="1:6" ht="22.5" x14ac:dyDescent="0.2">
      <c r="A19" s="78" t="s">
        <v>260</v>
      </c>
      <c r="B19" s="79" t="s">
        <v>258</v>
      </c>
      <c r="C19" s="80" t="s">
        <v>261</v>
      </c>
      <c r="D19" s="81">
        <v>2429400</v>
      </c>
      <c r="E19" s="81">
        <v>-2943210.14</v>
      </c>
      <c r="F19" s="82">
        <v>5372610.1399999997</v>
      </c>
    </row>
    <row r="20" spans="1:6" x14ac:dyDescent="0.2">
      <c r="A20" s="78" t="s">
        <v>262</v>
      </c>
      <c r="B20" s="79" t="s">
        <v>263</v>
      </c>
      <c r="C20" s="80" t="s">
        <v>264</v>
      </c>
      <c r="D20" s="81">
        <v>-40874700</v>
      </c>
      <c r="E20" s="81">
        <v>-6394892.8899999997</v>
      </c>
      <c r="F20" s="82" t="s">
        <v>246</v>
      </c>
    </row>
    <row r="21" spans="1:6" ht="22.5" x14ac:dyDescent="0.2">
      <c r="A21" s="25" t="s">
        <v>265</v>
      </c>
      <c r="B21" s="26" t="s">
        <v>263</v>
      </c>
      <c r="C21" s="90" t="s">
        <v>266</v>
      </c>
      <c r="D21" s="28">
        <v>-40874700</v>
      </c>
      <c r="E21" s="28">
        <v>-6394892.8899999997</v>
      </c>
      <c r="F21" s="66" t="s">
        <v>246</v>
      </c>
    </row>
    <row r="22" spans="1:6" x14ac:dyDescent="0.2">
      <c r="A22" s="78" t="s">
        <v>267</v>
      </c>
      <c r="B22" s="79" t="s">
        <v>268</v>
      </c>
      <c r="C22" s="80" t="s">
        <v>269</v>
      </c>
      <c r="D22" s="81">
        <v>43304100</v>
      </c>
      <c r="E22" s="81">
        <v>3451682.75</v>
      </c>
      <c r="F22" s="82" t="s">
        <v>246</v>
      </c>
    </row>
    <row r="23" spans="1:6" ht="22.5" x14ac:dyDescent="0.2">
      <c r="A23" s="25" t="s">
        <v>270</v>
      </c>
      <c r="B23" s="26" t="s">
        <v>268</v>
      </c>
      <c r="C23" s="90" t="s">
        <v>271</v>
      </c>
      <c r="D23" s="28">
        <v>43304100</v>
      </c>
      <c r="E23" s="28">
        <v>3451682.75</v>
      </c>
      <c r="F23" s="66" t="s">
        <v>246</v>
      </c>
    </row>
    <row r="24" spans="1:6" ht="12.75" customHeight="1" x14ac:dyDescent="0.2">
      <c r="A24" s="91"/>
      <c r="B24" s="92"/>
      <c r="C24" s="93"/>
      <c r="D24" s="94"/>
      <c r="E24" s="94"/>
      <c r="F24" s="95"/>
    </row>
    <row r="36" spans="1:6" ht="12.75" customHeight="1" x14ac:dyDescent="0.2">
      <c r="A36" s="12" t="s">
        <v>272</v>
      </c>
      <c r="D36" s="2"/>
      <c r="E36" s="2"/>
      <c r="F36" s="8"/>
    </row>
  </sheetData>
  <mergeCells count="8">
    <mergeCell ref="A2:F2"/>
    <mergeCell ref="A1:F1"/>
    <mergeCell ref="A4:A10"/>
    <mergeCell ref="B4:B10"/>
    <mergeCell ref="D4:D10"/>
    <mergeCell ref="C4:C10"/>
    <mergeCell ref="E4:E10"/>
    <mergeCell ref="F4:F10"/>
  </mergeCells>
  <conditionalFormatting sqref="F15:F17 E13:F13 E15">
    <cfRule type="cellIs" priority="1" stopIfTrue="1" operator="equal">
      <formula>0</formula>
    </cfRule>
  </conditionalFormatting>
  <conditionalFormatting sqref="E28:F28">
    <cfRule type="cellIs" priority="2" stopIfTrue="1" operator="equal">
      <formula>0</formula>
    </cfRule>
  </conditionalFormatting>
  <conditionalFormatting sqref="E30:F30">
    <cfRule type="cellIs" priority="3" stopIfTrue="1" operator="equal">
      <formula>0</formula>
    </cfRule>
  </conditionalFormatting>
  <conditionalFormatting sqref="E101:F101">
    <cfRule type="cellIs" priority="4" stopIfTrue="1" operator="equal">
      <formula>0</formula>
    </cfRule>
  </conditionalFormatting>
  <pageMargins left="0.39370078740157483" right="0.39370078740157483" top="0.78740157480314965" bottom="0.39370078740157483" header="0.51181102362204722" footer="0.51181102362204722"/>
  <pageSetup paperSize="9" fitToHeight="0" orientation="portrait"/>
  <headerFooter alignWithMargins="0"/>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1"/>
  <sheetViews>
    <sheetView workbookViewId="0"/>
  </sheetViews>
  <sheetFormatPr defaultRowHeight="12.75" x14ac:dyDescent="0.2"/>
  <sheetData>
    <row r="1" spans="1:2" x14ac:dyDescent="0.2">
      <c r="A1" t="s">
        <v>273</v>
      </c>
      <c r="B1" t="s">
        <v>274</v>
      </c>
    </row>
    <row r="2" spans="1:2" x14ac:dyDescent="0.2">
      <c r="A2" t="s">
        <v>275</v>
      </c>
      <c r="B2" t="s">
        <v>276</v>
      </c>
    </row>
    <row r="3" spans="1:2" x14ac:dyDescent="0.2">
      <c r="A3" t="s">
        <v>277</v>
      </c>
      <c r="B3" t="s">
        <v>6</v>
      </c>
    </row>
    <row r="4" spans="1:2" x14ac:dyDescent="0.2">
      <c r="A4" t="s">
        <v>278</v>
      </c>
      <c r="B4" t="s">
        <v>279</v>
      </c>
    </row>
    <row r="5" spans="1:2" x14ac:dyDescent="0.2">
      <c r="A5" t="s">
        <v>280</v>
      </c>
      <c r="B5" t="s">
        <v>281</v>
      </c>
    </row>
    <row r="6" spans="1:2" x14ac:dyDescent="0.2">
      <c r="A6" t="s">
        <v>282</v>
      </c>
      <c r="B6" t="s">
        <v>274</v>
      </c>
    </row>
    <row r="7" spans="1:2" x14ac:dyDescent="0.2">
      <c r="A7" t="s">
        <v>283</v>
      </c>
      <c r="B7" t="s">
        <v>20</v>
      </c>
    </row>
    <row r="8" spans="1:2" x14ac:dyDescent="0.2">
      <c r="A8" t="s">
        <v>284</v>
      </c>
      <c r="B8" t="s">
        <v>20</v>
      </c>
    </row>
    <row r="9" spans="1:2" x14ac:dyDescent="0.2">
      <c r="A9" t="s">
        <v>285</v>
      </c>
      <c r="B9" t="s">
        <v>286</v>
      </c>
    </row>
    <row r="10" spans="1:2" x14ac:dyDescent="0.2">
      <c r="A10" t="s">
        <v>287</v>
      </c>
      <c r="B10" t="s">
        <v>18</v>
      </c>
    </row>
    <row r="11" spans="1:2" x14ac:dyDescent="0.2">
      <c r="A11" t="s">
        <v>288</v>
      </c>
      <c r="B11" t="s">
        <v>29</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29</vt:i4>
      </vt:variant>
    </vt:vector>
  </HeadingPairs>
  <TitlesOfParts>
    <vt:vector size="33" baseType="lpstr">
      <vt:lpstr>Доходы</vt:lpstr>
      <vt:lpstr>Расходы</vt:lpstr>
      <vt:lpstr>Источники</vt:lpstr>
      <vt:lpstr>_params</vt:lpstr>
      <vt:lpstr>Доходы!APPT</vt:lpstr>
      <vt:lpstr>Источники!APPT</vt:lpstr>
      <vt:lpstr>Расходы!APPT</vt:lpstr>
      <vt:lpstr>Доходы!FILE_NAME</vt:lpstr>
      <vt:lpstr>Доходы!FIO</vt:lpstr>
      <vt:lpstr>Расходы!FIO</vt:lpstr>
      <vt:lpstr>Доходы!FORM_CODE</vt:lpstr>
      <vt:lpstr>Доходы!LAST_CELL</vt:lpstr>
      <vt:lpstr>Источники!LAST_CELL</vt:lpstr>
      <vt:lpstr>Расходы!LAST_CELL</vt:lpstr>
      <vt:lpstr>Доходы!PARAMS</vt:lpstr>
      <vt:lpstr>Доходы!PERIOD</vt:lpstr>
      <vt:lpstr>Доходы!RANGE_NAMES</vt:lpstr>
      <vt:lpstr>Доходы!RBEGIN_1</vt:lpstr>
      <vt:lpstr>Источники!RBEGIN_1</vt:lpstr>
      <vt:lpstr>Расходы!RBEGIN_1</vt:lpstr>
      <vt:lpstr>Доходы!REG_DATE</vt:lpstr>
      <vt:lpstr>Доходы!REND_1</vt:lpstr>
      <vt:lpstr>Источники!REND_1</vt:lpstr>
      <vt:lpstr>Расходы!REND_1</vt:lpstr>
      <vt:lpstr>Источники!S_520</vt:lpstr>
      <vt:lpstr>Источники!S_620</vt:lpstr>
      <vt:lpstr>Источники!S_700</vt:lpstr>
      <vt:lpstr>Источники!S_700A</vt:lpstr>
      <vt:lpstr>Доходы!SIGN</vt:lpstr>
      <vt:lpstr>Источники!SIGN</vt:lpstr>
      <vt:lpstr>Расходы!SIGN</vt:lpstr>
      <vt:lpstr>Доходы!SRC_CODE</vt:lpstr>
      <vt:lpstr>Доходы!SRC_KIND</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dc:description>POI HSSF rep:2.56.0.208 (p3)</dc:description>
  <cp:lastModifiedBy>user</cp:lastModifiedBy>
  <dcterms:created xsi:type="dcterms:W3CDTF">2024-05-01T14:01:20Z</dcterms:created>
  <dcterms:modified xsi:type="dcterms:W3CDTF">2024-05-13T10:01:39Z</dcterms:modified>
</cp:coreProperties>
</file>